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320" windowHeight="10530" tabRatio="943"/>
  </bookViews>
  <sheets>
    <sheet name="СВОД КС" sheetId="106" r:id="rId1"/>
    <sheet name="СВОД ДС" sheetId="108" r:id="rId2"/>
    <sheet name="СВОД АПП" sheetId="121" r:id="rId3"/>
    <sheet name="СВОД ПРОФ" sheetId="131" r:id="rId4"/>
    <sheet name="СВОД Мед усл" sheetId="5" r:id="rId5"/>
    <sheet name="СВОД ЭКО" sheetId="97" r:id="rId6"/>
    <sheet name="ОКБ КС" sheetId="98" r:id="rId7"/>
    <sheet name="ООД КС" sheetId="99" r:id="rId8"/>
    <sheet name="Госпиталь КС" sheetId="100" r:id="rId9"/>
    <sheet name="4 ГКБ КС" sheetId="105" r:id="rId10"/>
    <sheet name="7 ГКБ КС" sheetId="104" r:id="rId11"/>
    <sheet name="Вичуга КС" sheetId="101" r:id="rId12"/>
    <sheet name="Кинешма КС" sheetId="103" r:id="rId13"/>
    <sheet name="Тейково КС" sheetId="102" r:id="rId14"/>
    <sheet name="КСМ КС" sheetId="107" r:id="rId15"/>
    <sheet name="ОДКБ ДС" sheetId="109" r:id="rId16"/>
    <sheet name="ОКД ДС" sheetId="110" r:id="rId17"/>
    <sheet name="ООД ДС" sheetId="111" r:id="rId18"/>
    <sheet name="Куваевых ДС" sheetId="112" r:id="rId19"/>
    <sheet name="4 ГКБ ДС" sheetId="113" r:id="rId20"/>
    <sheet name="8 ГКБ ДС" sheetId="114" r:id="rId21"/>
    <sheet name="Кинешма ДС" sheetId="115" r:id="rId22"/>
    <sheet name="Шуя ДС" sheetId="116" r:id="rId23"/>
    <sheet name="Ивастрамед ДС" sheetId="117" r:id="rId24"/>
    <sheet name="Светадар ДС" sheetId="118" r:id="rId25"/>
    <sheet name="КСМ ДС" sheetId="119" r:id="rId26"/>
    <sheet name="ООО Европа ДС" sheetId="120" r:id="rId27"/>
    <sheet name="ОДКБ АПП" sheetId="122" r:id="rId28"/>
    <sheet name="Госпиталь АПП" sheetId="123" r:id="rId29"/>
    <sheet name="Куваевых АПП" sheetId="125" r:id="rId30"/>
    <sheet name="4 ГКБ АПП" sheetId="126" r:id="rId31"/>
    <sheet name="Шуя АПП" sheetId="128" r:id="rId32"/>
    <sheet name="НИИ АПП" sheetId="127" r:id="rId33"/>
    <sheet name="ИВГМА АПП" sheetId="124" r:id="rId34"/>
    <sheet name="РЖД_медицина АПП" sheetId="129" r:id="rId35"/>
    <sheet name="МЦ Европа АПП" sheetId="130" r:id="rId36"/>
    <sheet name="ОДКБ ПРОФ" sheetId="133" r:id="rId37"/>
    <sheet name="Госпиталь ПРОФ" sheetId="134" r:id="rId38"/>
    <sheet name="Куваевых ПРОФ" sheetId="132" r:id="rId39"/>
    <sheet name="НИИ ПРОФ" sheetId="135" r:id="rId40"/>
    <sheet name="РЖД ПРОФ" sheetId="136" r:id="rId41"/>
    <sheet name="ОКБ Мед усл" sheetId="51" r:id="rId42"/>
    <sheet name="ОКД Мед усл" sheetId="16" r:id="rId43"/>
    <sheet name="ООД Мед усл" sheetId="89" r:id="rId44"/>
    <sheet name="1 ГКБ Мед усл" sheetId="37" r:id="rId45"/>
    <sheet name="Куваевых  ГКБ  Мед усл" sheetId="43" r:id="rId46"/>
    <sheet name="4 ГКБ Мед усл" sheetId="13" r:id="rId47"/>
    <sheet name="7 ГКБ Мед усл" sheetId="45" r:id="rId48"/>
    <sheet name="Кохма Мед усл" sheetId="26" r:id="rId49"/>
    <sheet name="Палех Мед усл" sheetId="29" r:id="rId50"/>
    <sheet name="Родники Мед усл" sheetId="33" r:id="rId51"/>
    <sheet name="Шуя Мед усл" sheetId="38" r:id="rId52"/>
    <sheet name="ИВГМА Мед усл" sheetId="7" r:id="rId53"/>
    <sheet name="Вита_Авис Мед усл" sheetId="80" r:id="rId54"/>
    <sheet name="МРТ ДИАГНОСТИКА Мед усл" sheetId="19" r:id="rId55"/>
    <sheet name="УЗ ОД Центр Мед усл" sheetId="81" r:id="rId56"/>
    <sheet name="КлСМ ЭКО" sheetId="96" r:id="rId57"/>
  </sheets>
  <definedNames>
    <definedName name="_xlnm.Print_Titles" localSheetId="44">'1 ГКБ Мед усл'!$5:$6</definedName>
    <definedName name="_xlnm.Print_Titles" localSheetId="30">'4 ГКБ АПП'!$4:$6</definedName>
    <definedName name="_xlnm.Print_Titles" localSheetId="46">'4 ГКБ Мед усл'!$5:$6</definedName>
    <definedName name="_xlnm.Print_Titles" localSheetId="47">'7 ГКБ Мед усл'!$5:$6</definedName>
    <definedName name="_xlnm.Print_Titles" localSheetId="53">'Вита_Авис Мед усл'!$5:$6</definedName>
    <definedName name="_xlnm.Print_Titles" localSheetId="28">'Госпиталь АПП'!$4:$6</definedName>
    <definedName name="_xlnm.Print_Titles" localSheetId="33">'ИВГМА АПП'!$4:$6</definedName>
    <definedName name="_xlnm.Print_Titles" localSheetId="52">'ИВГМА Мед усл'!$5:$6</definedName>
    <definedName name="_xlnm.Print_Titles" localSheetId="48">'Кохма Мед усл'!$5:$6</definedName>
    <definedName name="_xlnm.Print_Titles" localSheetId="45">'Куваевых  ГКБ  Мед усл'!$5:$6</definedName>
    <definedName name="_xlnm.Print_Titles" localSheetId="29">'Куваевых АПП'!$4:$6</definedName>
    <definedName name="_xlnm.Print_Titles" localSheetId="54">'МРТ ДИАГНОСТИКА Мед усл'!$5:$6</definedName>
    <definedName name="_xlnm.Print_Titles" localSheetId="35">'МЦ Европа АПП'!$4:$6</definedName>
    <definedName name="_xlnm.Print_Titles" localSheetId="32">'НИИ АПП'!$4:$6</definedName>
    <definedName name="_xlnm.Print_Titles" localSheetId="27">'ОДКБ АПП'!$4:$6</definedName>
    <definedName name="_xlnm.Print_Titles" localSheetId="41">'ОКБ Мед усл'!$5:$6</definedName>
    <definedName name="_xlnm.Print_Titles" localSheetId="42">'ОКД Мед усл'!$5:$6</definedName>
    <definedName name="_xlnm.Print_Titles" localSheetId="43">'ООД Мед усл'!$5:$6</definedName>
    <definedName name="_xlnm.Print_Titles" localSheetId="49">'Палех Мед усл'!$5:$6</definedName>
    <definedName name="_xlnm.Print_Titles" localSheetId="34">'РЖД_медицина АПП'!$4:$6</definedName>
    <definedName name="_xlnm.Print_Titles" localSheetId="50">'Родники Мед усл'!$5:$6</definedName>
    <definedName name="_xlnm.Print_Titles" localSheetId="2">'СВОД АПП'!$4:$6</definedName>
    <definedName name="_xlnm.Print_Titles" localSheetId="4">'СВОД Мед усл'!$5:$6</definedName>
    <definedName name="_xlnm.Print_Titles" localSheetId="55">'УЗ ОД Центр Мед усл'!$5:$6</definedName>
    <definedName name="_xlnm.Print_Titles" localSheetId="31">'Шуя АПП'!$4:$6</definedName>
    <definedName name="_xlnm.Print_Titles" localSheetId="51">'Шуя Мед усл'!$5:$6</definedName>
    <definedName name="_xlnm.Print_Area" localSheetId="19">'4 ГКБ ДС'!$A$1:$J$41</definedName>
    <definedName name="_xlnm.Print_Area" localSheetId="9">'4 ГКБ КС'!$A$1:$I$56</definedName>
    <definedName name="_xlnm.Print_Area" localSheetId="10">'7 ГКБ КС'!$A$1:$I$56</definedName>
    <definedName name="_xlnm.Print_Area" localSheetId="20">'8 ГКБ ДС'!$A$1:$J$41</definedName>
    <definedName name="_xlnm.Print_Area" localSheetId="11">'Вичуга КС'!$A$1:$I$56</definedName>
    <definedName name="_xlnm.Print_Area" localSheetId="8">'Госпиталь КС'!$A$1:$I$56</definedName>
    <definedName name="_xlnm.Print_Area" localSheetId="37">'Госпиталь ПРОФ'!#REF!</definedName>
    <definedName name="_xlnm.Print_Area" localSheetId="23">'Ивастрамед ДС'!$A$1:$J$41</definedName>
    <definedName name="_xlnm.Print_Area" localSheetId="21">'Кинешма ДС'!$A$1:$J$41</definedName>
    <definedName name="_xlnm.Print_Area" localSheetId="12">'Кинешма КС'!$A$1:$I$56</definedName>
    <definedName name="_xlnm.Print_Area" localSheetId="56">'КлСМ ЭКО'!$A$1:$B$10</definedName>
    <definedName name="_xlnm.Print_Area" localSheetId="25">'КСМ ДС'!$A$1:$J$41</definedName>
    <definedName name="_xlnm.Print_Area" localSheetId="14">'КСМ КС'!$A$1:$I$56</definedName>
    <definedName name="_xlnm.Print_Area" localSheetId="18">'Куваевых ДС'!$A$1:$J$41</definedName>
    <definedName name="_xlnm.Print_Area" localSheetId="38">'Куваевых ПРОФ'!#REF!</definedName>
    <definedName name="_xlnm.Print_Area" localSheetId="39">'НИИ ПРОФ'!#REF!</definedName>
    <definedName name="_xlnm.Print_Area" localSheetId="15">'ОДКБ ДС'!$A$1:$J$41</definedName>
    <definedName name="_xlnm.Print_Area" localSheetId="36">'ОДКБ ПРОФ'!#REF!</definedName>
    <definedName name="_xlnm.Print_Area" localSheetId="6">'ОКБ КС'!$A$1:$I$56</definedName>
    <definedName name="_xlnm.Print_Area" localSheetId="16">'ОКД ДС'!$A$1:$H$41</definedName>
    <definedName name="_xlnm.Print_Area" localSheetId="7">'ООД КС'!$A$1:$I$56</definedName>
    <definedName name="_xlnm.Print_Area" localSheetId="26">'ООО Европа ДС'!$A$1:$J$41</definedName>
    <definedName name="_xlnm.Print_Area" localSheetId="40">'РЖД ПРОФ'!#REF!</definedName>
    <definedName name="_xlnm.Print_Area" localSheetId="24">'Светадар ДС'!$A$1:$J$41</definedName>
    <definedName name="_xlnm.Print_Area" localSheetId="2">'СВОД АПП'!$A$1:$N$73</definedName>
    <definedName name="_xlnm.Print_Area" localSheetId="1">'СВОД ДС'!$A$1:$J$43</definedName>
    <definedName name="_xlnm.Print_Area" localSheetId="0">'СВОД КС'!$A$1:$I$59</definedName>
    <definedName name="_xlnm.Print_Area" localSheetId="4">'СВОД Мед усл'!$A$1:$D$73</definedName>
    <definedName name="_xlnm.Print_Area" localSheetId="3">'СВОД ПРОФ'!$A$1:$P$76</definedName>
    <definedName name="_xlnm.Print_Area" localSheetId="5">'СВОД ЭКО'!$A$1:$H$10</definedName>
    <definedName name="_xlnm.Print_Area" localSheetId="13">'Тейково КС'!$A$1:$I$56</definedName>
    <definedName name="_xlnm.Print_Area" localSheetId="22">'Шуя ДС'!$A$1:$J$41</definedName>
  </definedNames>
  <calcPr calcId="145621" fullPrecision="0"/>
</workbook>
</file>

<file path=xl/calcChain.xml><?xml version="1.0" encoding="utf-8"?>
<calcChain xmlns="http://schemas.openxmlformats.org/spreadsheetml/2006/main">
  <c r="P74" i="136" l="1"/>
  <c r="O74" i="136"/>
  <c r="N74" i="136"/>
  <c r="L74" i="136"/>
  <c r="K74" i="136"/>
  <c r="J74" i="136"/>
  <c r="I74" i="136"/>
  <c r="H74" i="136"/>
  <c r="G74" i="136"/>
  <c r="F74" i="136"/>
  <c r="E74" i="136"/>
  <c r="D74" i="136"/>
  <c r="C74" i="136"/>
  <c r="B74" i="136"/>
  <c r="M73" i="136"/>
  <c r="M72" i="136"/>
  <c r="M71" i="136"/>
  <c r="M70" i="136"/>
  <c r="M69" i="136"/>
  <c r="M68" i="136"/>
  <c r="M67" i="136"/>
  <c r="M66" i="136"/>
  <c r="M65" i="136"/>
  <c r="M64" i="136"/>
  <c r="M63" i="136"/>
  <c r="M62" i="136"/>
  <c r="M61" i="136"/>
  <c r="M60" i="136"/>
  <c r="M59" i="136"/>
  <c r="M58" i="136"/>
  <c r="M57" i="136"/>
  <c r="M56" i="136"/>
  <c r="M55" i="136"/>
  <c r="M54" i="136"/>
  <c r="M53" i="136"/>
  <c r="M52" i="136"/>
  <c r="M51" i="136"/>
  <c r="M50" i="136"/>
  <c r="M49" i="136"/>
  <c r="M48" i="136"/>
  <c r="M47" i="136"/>
  <c r="M46" i="136"/>
  <c r="M45" i="136"/>
  <c r="M44" i="136"/>
  <c r="M43" i="136"/>
  <c r="M42" i="136"/>
  <c r="M41" i="136"/>
  <c r="M40" i="136"/>
  <c r="M39" i="136"/>
  <c r="M38" i="136"/>
  <c r="M37" i="136"/>
  <c r="M36" i="136"/>
  <c r="M35" i="136"/>
  <c r="M34" i="136"/>
  <c r="M33" i="136"/>
  <c r="M32" i="136"/>
  <c r="M31" i="136"/>
  <c r="M30" i="136"/>
  <c r="M29" i="136"/>
  <c r="M28" i="136"/>
  <c r="M27" i="136"/>
  <c r="M26" i="136"/>
  <c r="M25" i="136"/>
  <c r="M24" i="136"/>
  <c r="M23" i="136"/>
  <c r="M22" i="136"/>
  <c r="M21" i="136"/>
  <c r="M20" i="136"/>
  <c r="M19" i="136"/>
  <c r="M18" i="136"/>
  <c r="M17" i="136"/>
  <c r="M16" i="136"/>
  <c r="M15" i="136"/>
  <c r="M14" i="136"/>
  <c r="M13" i="136"/>
  <c r="M12" i="136"/>
  <c r="M11" i="136"/>
  <c r="P74" i="135"/>
  <c r="O74" i="135"/>
  <c r="N74" i="135"/>
  <c r="L74" i="135"/>
  <c r="K74" i="135"/>
  <c r="J74" i="135"/>
  <c r="I74" i="135"/>
  <c r="H74" i="135"/>
  <c r="G74" i="135"/>
  <c r="F74" i="135"/>
  <c r="E74" i="135"/>
  <c r="D74" i="135"/>
  <c r="C74" i="135"/>
  <c r="B74" i="135"/>
  <c r="M73" i="135"/>
  <c r="M72" i="135"/>
  <c r="M71" i="135"/>
  <c r="M70" i="135"/>
  <c r="M69" i="135"/>
  <c r="M68" i="135"/>
  <c r="M67" i="135"/>
  <c r="M66" i="135"/>
  <c r="M65" i="135"/>
  <c r="M64" i="135"/>
  <c r="M63" i="135"/>
  <c r="M62" i="135"/>
  <c r="M61" i="135"/>
  <c r="M60" i="135"/>
  <c r="M59" i="135"/>
  <c r="M58" i="135"/>
  <c r="M57" i="135"/>
  <c r="M56" i="135"/>
  <c r="M55" i="135"/>
  <c r="M54" i="135"/>
  <c r="M53" i="135"/>
  <c r="M52" i="135"/>
  <c r="M51" i="135"/>
  <c r="M50" i="135"/>
  <c r="M49" i="135"/>
  <c r="M48" i="135"/>
  <c r="M47" i="135"/>
  <c r="M46" i="135"/>
  <c r="M45" i="135"/>
  <c r="M44" i="135"/>
  <c r="M43" i="135"/>
  <c r="M42" i="135"/>
  <c r="M41" i="135"/>
  <c r="M40" i="135"/>
  <c r="M39" i="135"/>
  <c r="M38" i="135"/>
  <c r="M37" i="135"/>
  <c r="M36" i="135"/>
  <c r="M35" i="135"/>
  <c r="M34" i="135"/>
  <c r="M33" i="135"/>
  <c r="M32" i="135"/>
  <c r="M31" i="135"/>
  <c r="M30" i="135"/>
  <c r="M29" i="135"/>
  <c r="M28" i="135"/>
  <c r="M27" i="135"/>
  <c r="M26" i="135"/>
  <c r="M25" i="135"/>
  <c r="M24" i="135"/>
  <c r="M23" i="135"/>
  <c r="M22" i="135"/>
  <c r="M21" i="135"/>
  <c r="M20" i="135"/>
  <c r="M19" i="135"/>
  <c r="M18" i="135"/>
  <c r="M17" i="135"/>
  <c r="M16" i="135"/>
  <c r="M15" i="135"/>
  <c r="M14" i="135"/>
  <c r="M13" i="135"/>
  <c r="M12" i="135"/>
  <c r="M11" i="135"/>
  <c r="M74" i="135" s="1"/>
  <c r="P74" i="134"/>
  <c r="O74" i="134"/>
  <c r="N74" i="134"/>
  <c r="L74" i="134"/>
  <c r="K74" i="134"/>
  <c r="J74" i="134"/>
  <c r="I74" i="134"/>
  <c r="H74" i="134"/>
  <c r="G74" i="134"/>
  <c r="F74" i="134"/>
  <c r="E74" i="134"/>
  <c r="D74" i="134"/>
  <c r="C74" i="134"/>
  <c r="B74" i="134"/>
  <c r="M73" i="134"/>
  <c r="M72" i="134"/>
  <c r="M71" i="134"/>
  <c r="M70" i="134"/>
  <c r="M69" i="134"/>
  <c r="M68" i="134"/>
  <c r="M67" i="134"/>
  <c r="M66" i="134"/>
  <c r="M65" i="134"/>
  <c r="M64" i="134"/>
  <c r="M63" i="134"/>
  <c r="M62" i="134"/>
  <c r="M61" i="134"/>
  <c r="M60" i="134"/>
  <c r="M59" i="134"/>
  <c r="M58" i="134"/>
  <c r="M57" i="134"/>
  <c r="M56" i="134"/>
  <c r="M55" i="134"/>
  <c r="M54" i="134"/>
  <c r="M53" i="134"/>
  <c r="M52" i="134"/>
  <c r="M51" i="134"/>
  <c r="M50" i="134"/>
  <c r="M49" i="134"/>
  <c r="M48" i="134"/>
  <c r="M47" i="134"/>
  <c r="M46" i="134"/>
  <c r="M45" i="134"/>
  <c r="M44" i="134"/>
  <c r="M43" i="134"/>
  <c r="M42" i="134"/>
  <c r="M41" i="134"/>
  <c r="M40" i="134"/>
  <c r="M39" i="134"/>
  <c r="M38" i="134"/>
  <c r="M37" i="134"/>
  <c r="M36" i="134"/>
  <c r="M35" i="134"/>
  <c r="M34" i="134"/>
  <c r="M33" i="134"/>
  <c r="M32" i="134"/>
  <c r="M31" i="134"/>
  <c r="M30" i="134"/>
  <c r="M29" i="134"/>
  <c r="M28" i="134"/>
  <c r="M27" i="134"/>
  <c r="M26" i="134"/>
  <c r="M25" i="134"/>
  <c r="M24" i="134"/>
  <c r="M23" i="134"/>
  <c r="M22" i="134"/>
  <c r="M21" i="134"/>
  <c r="M20" i="134"/>
  <c r="M19" i="134"/>
  <c r="M18" i="134"/>
  <c r="M17" i="134"/>
  <c r="M16" i="134"/>
  <c r="M15" i="134"/>
  <c r="M14" i="134"/>
  <c r="M13" i="134"/>
  <c r="M12" i="134"/>
  <c r="M11" i="134"/>
  <c r="P74" i="133"/>
  <c r="O74" i="133"/>
  <c r="N74" i="133"/>
  <c r="L74" i="133"/>
  <c r="K74" i="133"/>
  <c r="J74" i="133"/>
  <c r="I74" i="133"/>
  <c r="H74" i="133"/>
  <c r="G74" i="133"/>
  <c r="F74" i="133"/>
  <c r="E74" i="133"/>
  <c r="D74" i="133"/>
  <c r="C74" i="133"/>
  <c r="B74" i="133"/>
  <c r="M73" i="133"/>
  <c r="M72" i="133"/>
  <c r="M71" i="133"/>
  <c r="M70" i="133"/>
  <c r="M69" i="133"/>
  <c r="M68" i="133"/>
  <c r="M67" i="133"/>
  <c r="M66" i="133"/>
  <c r="M65" i="133"/>
  <c r="M64" i="133"/>
  <c r="M63" i="133"/>
  <c r="M62" i="133"/>
  <c r="M61" i="133"/>
  <c r="M60" i="133"/>
  <c r="M59" i="133"/>
  <c r="M58" i="133"/>
  <c r="M57" i="133"/>
  <c r="M56" i="133"/>
  <c r="M55" i="133"/>
  <c r="M54" i="133"/>
  <c r="M53" i="133"/>
  <c r="M52" i="133"/>
  <c r="M51" i="133"/>
  <c r="M50" i="133"/>
  <c r="M49" i="133"/>
  <c r="M48" i="133"/>
  <c r="M47" i="133"/>
  <c r="M46" i="133"/>
  <c r="M45" i="133"/>
  <c r="M44" i="133"/>
  <c r="M43" i="133"/>
  <c r="M42" i="133"/>
  <c r="M41" i="133"/>
  <c r="M40" i="133"/>
  <c r="M39" i="133"/>
  <c r="M38" i="133"/>
  <c r="M37" i="133"/>
  <c r="M36" i="133"/>
  <c r="M35" i="133"/>
  <c r="M34" i="133"/>
  <c r="M33" i="133"/>
  <c r="M32" i="133"/>
  <c r="M31" i="133"/>
  <c r="M30" i="133"/>
  <c r="M29" i="133"/>
  <c r="M28" i="133"/>
  <c r="M27" i="133"/>
  <c r="M26" i="133"/>
  <c r="M25" i="133"/>
  <c r="M24" i="133"/>
  <c r="M23" i="133"/>
  <c r="M22" i="133"/>
  <c r="M21" i="133"/>
  <c r="M20" i="133"/>
  <c r="M19" i="133"/>
  <c r="M18" i="133"/>
  <c r="M17" i="133"/>
  <c r="M16" i="133"/>
  <c r="M15" i="133"/>
  <c r="M14" i="133"/>
  <c r="M13" i="133"/>
  <c r="M12" i="133"/>
  <c r="M11" i="133"/>
  <c r="M74" i="133" s="1"/>
  <c r="P74" i="132"/>
  <c r="O74" i="132"/>
  <c r="N74" i="132"/>
  <c r="L74" i="132"/>
  <c r="K74" i="132"/>
  <c r="J74" i="132"/>
  <c r="I74" i="132"/>
  <c r="H74" i="132"/>
  <c r="G74" i="132"/>
  <c r="F74" i="132"/>
  <c r="E74" i="132"/>
  <c r="D74" i="132"/>
  <c r="C74" i="132"/>
  <c r="B74" i="132"/>
  <c r="M73" i="132"/>
  <c r="M72" i="132"/>
  <c r="M71" i="132"/>
  <c r="M70" i="132"/>
  <c r="M69" i="132"/>
  <c r="M68" i="132"/>
  <c r="M67" i="132"/>
  <c r="M66" i="132"/>
  <c r="M65" i="132"/>
  <c r="M64" i="132"/>
  <c r="M63" i="132"/>
  <c r="M62" i="132"/>
  <c r="M61" i="132"/>
  <c r="M60" i="132"/>
  <c r="M59" i="132"/>
  <c r="M58" i="132"/>
  <c r="M57" i="132"/>
  <c r="M56" i="132"/>
  <c r="M55" i="132"/>
  <c r="M54" i="132"/>
  <c r="M53" i="132"/>
  <c r="M52" i="132"/>
  <c r="M51" i="132"/>
  <c r="M50" i="132"/>
  <c r="M49" i="132"/>
  <c r="M48" i="132"/>
  <c r="M47" i="132"/>
  <c r="M46" i="132"/>
  <c r="M45" i="132"/>
  <c r="M44" i="132"/>
  <c r="M43" i="132"/>
  <c r="M42" i="132"/>
  <c r="M41" i="132"/>
  <c r="M40" i="132"/>
  <c r="M39" i="132"/>
  <c r="M38" i="132"/>
  <c r="M37" i="132"/>
  <c r="M36" i="132"/>
  <c r="M35" i="132"/>
  <c r="M34" i="132"/>
  <c r="M33" i="132"/>
  <c r="M32" i="132"/>
  <c r="M31" i="132"/>
  <c r="M30" i="132"/>
  <c r="M29" i="132"/>
  <c r="M28" i="132"/>
  <c r="M27" i="132"/>
  <c r="M26" i="132"/>
  <c r="M25" i="132"/>
  <c r="M24" i="132"/>
  <c r="M23" i="132"/>
  <c r="M22" i="132"/>
  <c r="M21" i="132"/>
  <c r="M20" i="132"/>
  <c r="M19" i="132"/>
  <c r="M18" i="132"/>
  <c r="M17" i="132"/>
  <c r="M16" i="132"/>
  <c r="M15" i="132"/>
  <c r="M14" i="132"/>
  <c r="M13" i="132"/>
  <c r="M12" i="132"/>
  <c r="M11" i="132"/>
  <c r="M74" i="132" l="1"/>
  <c r="M74" i="134"/>
  <c r="M74" i="136"/>
  <c r="N70" i="130"/>
  <c r="M70" i="130"/>
  <c r="L70" i="130"/>
  <c r="K70" i="130"/>
  <c r="I70" i="130"/>
  <c r="H70" i="130"/>
  <c r="G70" i="130"/>
  <c r="F70" i="130"/>
  <c r="E70" i="130"/>
  <c r="D70" i="130"/>
  <c r="C70" i="130"/>
  <c r="B69" i="130"/>
  <c r="B68" i="130"/>
  <c r="B67" i="130"/>
  <c r="J67" i="130" s="1"/>
  <c r="B66" i="130"/>
  <c r="B65" i="130"/>
  <c r="B64" i="130"/>
  <c r="B63" i="130"/>
  <c r="B62" i="130"/>
  <c r="B61" i="130"/>
  <c r="B60" i="130"/>
  <c r="B59" i="130"/>
  <c r="B58" i="130"/>
  <c r="B57" i="130"/>
  <c r="B56" i="130"/>
  <c r="J55" i="130"/>
  <c r="B55" i="130"/>
  <c r="J54" i="130"/>
  <c r="B54" i="130"/>
  <c r="J53" i="130"/>
  <c r="B53" i="130"/>
  <c r="J52" i="130"/>
  <c r="J70" i="130" s="1"/>
  <c r="B52" i="130"/>
  <c r="B51" i="130"/>
  <c r="B50" i="130"/>
  <c r="B49" i="130"/>
  <c r="B48" i="130"/>
  <c r="B47" i="130"/>
  <c r="B46" i="130"/>
  <c r="B45" i="130"/>
  <c r="B44" i="130"/>
  <c r="B43" i="130"/>
  <c r="B42" i="130"/>
  <c r="B41" i="130"/>
  <c r="B40" i="130"/>
  <c r="B39" i="130"/>
  <c r="B38" i="130"/>
  <c r="B37" i="130"/>
  <c r="B36" i="130"/>
  <c r="B35" i="130"/>
  <c r="B34" i="130"/>
  <c r="B33" i="130"/>
  <c r="B32" i="130"/>
  <c r="B31" i="130"/>
  <c r="B30" i="130"/>
  <c r="B29" i="130"/>
  <c r="B28" i="130"/>
  <c r="B27" i="130"/>
  <c r="B26" i="130"/>
  <c r="B25" i="130"/>
  <c r="B24" i="130"/>
  <c r="B23" i="130"/>
  <c r="B22" i="130"/>
  <c r="B21" i="130"/>
  <c r="B20" i="130"/>
  <c r="B19" i="130"/>
  <c r="B18" i="130"/>
  <c r="B17" i="130"/>
  <c r="B16" i="130"/>
  <c r="B15" i="130"/>
  <c r="B14" i="130"/>
  <c r="B13" i="130"/>
  <c r="B12" i="130"/>
  <c r="B11" i="130"/>
  <c r="B10" i="130"/>
  <c r="B9" i="130"/>
  <c r="B8" i="130"/>
  <c r="B7" i="130"/>
  <c r="B70" i="130" s="1"/>
  <c r="N70" i="129"/>
  <c r="M70" i="129"/>
  <c r="L70" i="129"/>
  <c r="K70" i="129"/>
  <c r="I70" i="129"/>
  <c r="H70" i="129"/>
  <c r="G70" i="129"/>
  <c r="F70" i="129"/>
  <c r="E70" i="129"/>
  <c r="D70" i="129"/>
  <c r="C70" i="129"/>
  <c r="B69" i="129"/>
  <c r="B68" i="129"/>
  <c r="B67" i="129"/>
  <c r="J67" i="129" s="1"/>
  <c r="B66" i="129"/>
  <c r="B65" i="129"/>
  <c r="B64" i="129"/>
  <c r="B63" i="129"/>
  <c r="B62" i="129"/>
  <c r="B61" i="129"/>
  <c r="B60" i="129"/>
  <c r="B59" i="129"/>
  <c r="B58" i="129"/>
  <c r="B57" i="129"/>
  <c r="B56" i="129"/>
  <c r="B55" i="129"/>
  <c r="J55" i="129" s="1"/>
  <c r="B54" i="129"/>
  <c r="J54" i="129" s="1"/>
  <c r="B53" i="129"/>
  <c r="J53" i="129" s="1"/>
  <c r="B52" i="129"/>
  <c r="J52" i="129" s="1"/>
  <c r="B51" i="129"/>
  <c r="B50" i="129"/>
  <c r="B49" i="129"/>
  <c r="B48" i="129"/>
  <c r="B47" i="129"/>
  <c r="B46" i="129"/>
  <c r="B45" i="129"/>
  <c r="B44" i="129"/>
  <c r="B43" i="129"/>
  <c r="B42" i="129"/>
  <c r="B41" i="129"/>
  <c r="B40" i="129"/>
  <c r="B39" i="129"/>
  <c r="B38" i="129"/>
  <c r="B37" i="129"/>
  <c r="B36" i="129"/>
  <c r="B35" i="129"/>
  <c r="B34" i="129"/>
  <c r="B33" i="129"/>
  <c r="B32" i="129"/>
  <c r="B31" i="129"/>
  <c r="B30" i="129"/>
  <c r="B29" i="129"/>
  <c r="B28" i="129"/>
  <c r="B27" i="129"/>
  <c r="B26" i="129"/>
  <c r="B25" i="129"/>
  <c r="B24" i="129"/>
  <c r="B23" i="129"/>
  <c r="B22" i="129"/>
  <c r="B21" i="129"/>
  <c r="B20" i="129"/>
  <c r="B19" i="129"/>
  <c r="B18" i="129"/>
  <c r="B17" i="129"/>
  <c r="B16" i="129"/>
  <c r="B15" i="129"/>
  <c r="B14" i="129"/>
  <c r="B13" i="129"/>
  <c r="B12" i="129"/>
  <c r="B11" i="129"/>
  <c r="B10" i="129"/>
  <c r="B9" i="129"/>
  <c r="B8" i="129"/>
  <c r="B7" i="129"/>
  <c r="B70" i="129" s="1"/>
  <c r="N70" i="128"/>
  <c r="M70" i="128"/>
  <c r="L70" i="128"/>
  <c r="K70" i="128"/>
  <c r="I70" i="128"/>
  <c r="G70" i="128"/>
  <c r="B69" i="128"/>
  <c r="H68" i="128"/>
  <c r="F68" i="128"/>
  <c r="B68" i="128" s="1"/>
  <c r="F67" i="128"/>
  <c r="B67" i="128" s="1"/>
  <c r="J67" i="128" s="1"/>
  <c r="B66" i="128"/>
  <c r="B65" i="128"/>
  <c r="B64" i="128"/>
  <c r="B63" i="128"/>
  <c r="B62" i="128"/>
  <c r="B61" i="128"/>
  <c r="B60" i="128"/>
  <c r="B59" i="128"/>
  <c r="F58" i="128"/>
  <c r="E58" i="128"/>
  <c r="E70" i="128" s="1"/>
  <c r="D58" i="128"/>
  <c r="D70" i="128" s="1"/>
  <c r="B57" i="128"/>
  <c r="B56" i="128"/>
  <c r="F55" i="128"/>
  <c r="B55" i="128" s="1"/>
  <c r="J55" i="128" s="1"/>
  <c r="B54" i="128"/>
  <c r="J54" i="128" s="1"/>
  <c r="B53" i="128"/>
  <c r="J53" i="128" s="1"/>
  <c r="B52" i="128"/>
  <c r="J52" i="128" s="1"/>
  <c r="B51" i="128"/>
  <c r="B50" i="128"/>
  <c r="B49" i="128"/>
  <c r="B48" i="128"/>
  <c r="B47" i="128"/>
  <c r="B46" i="128"/>
  <c r="B45" i="128"/>
  <c r="B44" i="128"/>
  <c r="B43" i="128"/>
  <c r="B42" i="128"/>
  <c r="H41" i="128"/>
  <c r="F41" i="128"/>
  <c r="C41" i="128"/>
  <c r="B40" i="128"/>
  <c r="F39" i="128"/>
  <c r="B39" i="128"/>
  <c r="B38" i="128"/>
  <c r="F37" i="128"/>
  <c r="B37" i="128" s="1"/>
  <c r="B36" i="128"/>
  <c r="B35" i="128"/>
  <c r="B34" i="128"/>
  <c r="B33" i="128"/>
  <c r="B32" i="128"/>
  <c r="B31" i="128"/>
  <c r="B30" i="128"/>
  <c r="B29" i="128"/>
  <c r="B28" i="128"/>
  <c r="B27" i="128"/>
  <c r="B26" i="128"/>
  <c r="C25" i="128"/>
  <c r="C70" i="128" s="1"/>
  <c r="B24" i="128"/>
  <c r="B23" i="128"/>
  <c r="B22" i="128"/>
  <c r="B21" i="128"/>
  <c r="B20" i="128"/>
  <c r="B19" i="128"/>
  <c r="B18" i="128"/>
  <c r="B17" i="128"/>
  <c r="F16" i="128"/>
  <c r="B16" i="128" s="1"/>
  <c r="B15" i="128"/>
  <c r="B14" i="128"/>
  <c r="B13" i="128"/>
  <c r="B12" i="128"/>
  <c r="B11" i="128"/>
  <c r="B10" i="128"/>
  <c r="B9" i="128"/>
  <c r="B8" i="128"/>
  <c r="F7" i="128"/>
  <c r="F70" i="128" s="1"/>
  <c r="N70" i="127"/>
  <c r="M70" i="127"/>
  <c r="L70" i="127"/>
  <c r="K70" i="127"/>
  <c r="I70" i="127"/>
  <c r="H70" i="127"/>
  <c r="G70" i="127"/>
  <c r="F70" i="127"/>
  <c r="E70" i="127"/>
  <c r="D70" i="127"/>
  <c r="C70" i="127"/>
  <c r="B69" i="127"/>
  <c r="B68" i="127"/>
  <c r="B67" i="127"/>
  <c r="J67" i="127" s="1"/>
  <c r="B66" i="127"/>
  <c r="B65" i="127"/>
  <c r="B64" i="127"/>
  <c r="B63" i="127"/>
  <c r="B62" i="127"/>
  <c r="B61" i="127"/>
  <c r="B60" i="127"/>
  <c r="B59" i="127"/>
  <c r="B58" i="127"/>
  <c r="B57" i="127"/>
  <c r="B56" i="127"/>
  <c r="B55" i="127"/>
  <c r="J55" i="127" s="1"/>
  <c r="B54" i="127"/>
  <c r="J54" i="127" s="1"/>
  <c r="B53" i="127"/>
  <c r="J53" i="127" s="1"/>
  <c r="B52" i="127"/>
  <c r="J52" i="127" s="1"/>
  <c r="B51" i="127"/>
  <c r="B50" i="127"/>
  <c r="B49" i="127"/>
  <c r="B48" i="127"/>
  <c r="B47" i="127"/>
  <c r="B46" i="127"/>
  <c r="B45" i="127"/>
  <c r="B44" i="127"/>
  <c r="B43" i="127"/>
  <c r="B42" i="127"/>
  <c r="B41" i="127"/>
  <c r="B40" i="127"/>
  <c r="B39" i="127"/>
  <c r="B38" i="127"/>
  <c r="B37" i="127"/>
  <c r="B36" i="127"/>
  <c r="B35" i="127"/>
  <c r="B34" i="127"/>
  <c r="B33" i="127"/>
  <c r="B32" i="127"/>
  <c r="B31" i="127"/>
  <c r="B30" i="127"/>
  <c r="B29" i="127"/>
  <c r="B28" i="127"/>
  <c r="B27" i="127"/>
  <c r="B26" i="127"/>
  <c r="B25" i="127"/>
  <c r="B24" i="127"/>
  <c r="B23" i="127"/>
  <c r="B22" i="127"/>
  <c r="B21" i="127"/>
  <c r="B20" i="127"/>
  <c r="B19" i="127"/>
  <c r="B18" i="127"/>
  <c r="B17" i="127"/>
  <c r="B16" i="127"/>
  <c r="B15" i="127"/>
  <c r="B14" i="127"/>
  <c r="B13" i="127"/>
  <c r="B12" i="127"/>
  <c r="B11" i="127"/>
  <c r="B10" i="127"/>
  <c r="B9" i="127"/>
  <c r="B8" i="127"/>
  <c r="B7" i="127"/>
  <c r="N70" i="126"/>
  <c r="M70" i="126"/>
  <c r="L70" i="126"/>
  <c r="K70" i="126"/>
  <c r="I70" i="126"/>
  <c r="H70" i="126"/>
  <c r="G70" i="126"/>
  <c r="E70" i="126"/>
  <c r="D70" i="126"/>
  <c r="C70" i="126"/>
  <c r="B69" i="126"/>
  <c r="B68" i="126"/>
  <c r="B67" i="126"/>
  <c r="J67" i="126" s="1"/>
  <c r="F66" i="126"/>
  <c r="B66" i="126" s="1"/>
  <c r="B65" i="126"/>
  <c r="B64" i="126"/>
  <c r="B63" i="126"/>
  <c r="B62" i="126"/>
  <c r="B61" i="126"/>
  <c r="B60" i="126"/>
  <c r="B59" i="126"/>
  <c r="F58" i="126"/>
  <c r="B58" i="126"/>
  <c r="B57" i="126"/>
  <c r="B56" i="126"/>
  <c r="B55" i="126"/>
  <c r="J55" i="126" s="1"/>
  <c r="B54" i="126"/>
  <c r="J54" i="126" s="1"/>
  <c r="B53" i="126"/>
  <c r="J53" i="126" s="1"/>
  <c r="B52" i="126"/>
  <c r="J52" i="126" s="1"/>
  <c r="J70" i="126" s="1"/>
  <c r="B51" i="126"/>
  <c r="B50" i="126"/>
  <c r="B49" i="126"/>
  <c r="B48" i="126"/>
  <c r="B47" i="126"/>
  <c r="B46" i="126"/>
  <c r="B45" i="126"/>
  <c r="B44" i="126"/>
  <c r="B43" i="126"/>
  <c r="B42" i="126"/>
  <c r="F41" i="126"/>
  <c r="F70" i="126" s="1"/>
  <c r="B41" i="126"/>
  <c r="B40" i="126"/>
  <c r="B39" i="126"/>
  <c r="B38" i="126"/>
  <c r="B37" i="126"/>
  <c r="B36" i="126"/>
  <c r="B35" i="126"/>
  <c r="B34" i="126"/>
  <c r="B33" i="126"/>
  <c r="B32" i="126"/>
  <c r="B31" i="126"/>
  <c r="B30" i="126"/>
  <c r="B29" i="126"/>
  <c r="B28" i="126"/>
  <c r="B27" i="126"/>
  <c r="B26" i="126"/>
  <c r="B25" i="126"/>
  <c r="B24" i="126"/>
  <c r="B23" i="126"/>
  <c r="B22" i="126"/>
  <c r="B21" i="126"/>
  <c r="B20" i="126"/>
  <c r="B19" i="126"/>
  <c r="B18" i="126"/>
  <c r="B17" i="126"/>
  <c r="B16" i="126"/>
  <c r="B15" i="126"/>
  <c r="B14" i="126"/>
  <c r="B13" i="126"/>
  <c r="B12" i="126"/>
  <c r="B11" i="126"/>
  <c r="B10" i="126"/>
  <c r="B9" i="126"/>
  <c r="B8" i="126"/>
  <c r="B7" i="126"/>
  <c r="B70" i="126" s="1"/>
  <c r="N70" i="125"/>
  <c r="M70" i="125"/>
  <c r="L70" i="125"/>
  <c r="K70" i="125"/>
  <c r="I70" i="125"/>
  <c r="H70" i="125"/>
  <c r="G70" i="125"/>
  <c r="E70" i="125"/>
  <c r="D70" i="125"/>
  <c r="C70" i="125"/>
  <c r="B69" i="125"/>
  <c r="B68" i="125"/>
  <c r="B67" i="125"/>
  <c r="J67" i="125" s="1"/>
  <c r="B66" i="125"/>
  <c r="B65" i="125"/>
  <c r="B64" i="125"/>
  <c r="B63" i="125"/>
  <c r="B62" i="125"/>
  <c r="B61" i="125"/>
  <c r="B60" i="125"/>
  <c r="B59" i="125"/>
  <c r="B58" i="125"/>
  <c r="B57" i="125"/>
  <c r="B56" i="125"/>
  <c r="B55" i="125"/>
  <c r="J55" i="125" s="1"/>
  <c r="B54" i="125"/>
  <c r="J54" i="125" s="1"/>
  <c r="B53" i="125"/>
  <c r="J53" i="125" s="1"/>
  <c r="B52" i="125"/>
  <c r="J52" i="125" s="1"/>
  <c r="J70" i="125" s="1"/>
  <c r="B51" i="125"/>
  <c r="B50" i="125"/>
  <c r="B49" i="125"/>
  <c r="B48" i="125"/>
  <c r="B47" i="125"/>
  <c r="B46" i="125"/>
  <c r="B45" i="125"/>
  <c r="B44" i="125"/>
  <c r="B43" i="125"/>
  <c r="B42" i="125"/>
  <c r="F41" i="125"/>
  <c r="F70" i="125" s="1"/>
  <c r="B41" i="125"/>
  <c r="B40" i="125"/>
  <c r="B39" i="125"/>
  <c r="B38" i="125"/>
  <c r="B37" i="125"/>
  <c r="B36" i="125"/>
  <c r="B35" i="125"/>
  <c r="B34" i="125"/>
  <c r="B33" i="125"/>
  <c r="B32" i="125"/>
  <c r="B31" i="125"/>
  <c r="B30" i="125"/>
  <c r="B29" i="125"/>
  <c r="B28" i="125"/>
  <c r="B27" i="125"/>
  <c r="B26" i="125"/>
  <c r="B25" i="125"/>
  <c r="B24" i="125"/>
  <c r="B23" i="125"/>
  <c r="B22" i="125"/>
  <c r="B21" i="125"/>
  <c r="B20" i="125"/>
  <c r="B19" i="125"/>
  <c r="B18" i="125"/>
  <c r="B17" i="125"/>
  <c r="B16" i="125"/>
  <c r="B15" i="125"/>
  <c r="B14" i="125"/>
  <c r="B13" i="125"/>
  <c r="B12" i="125"/>
  <c r="B11" i="125"/>
  <c r="B10" i="125"/>
  <c r="B9" i="125"/>
  <c r="B8" i="125"/>
  <c r="B7" i="125"/>
  <c r="B70" i="125" s="1"/>
  <c r="B7" i="124"/>
  <c r="B8" i="124"/>
  <c r="B9" i="124"/>
  <c r="B10" i="124"/>
  <c r="B11" i="124"/>
  <c r="B12" i="124"/>
  <c r="B13" i="124"/>
  <c r="B14" i="124"/>
  <c r="B15" i="124"/>
  <c r="B16" i="124"/>
  <c r="B17" i="124"/>
  <c r="B18" i="124"/>
  <c r="B19" i="124"/>
  <c r="B20" i="124"/>
  <c r="B21" i="124"/>
  <c r="B22" i="124"/>
  <c r="B23" i="124"/>
  <c r="B24" i="124"/>
  <c r="B25" i="124"/>
  <c r="B26" i="124"/>
  <c r="B27" i="124"/>
  <c r="B28" i="124"/>
  <c r="B29" i="124"/>
  <c r="B30" i="124"/>
  <c r="B31" i="124"/>
  <c r="B32" i="124"/>
  <c r="B33" i="124"/>
  <c r="B34" i="124"/>
  <c r="B35" i="124"/>
  <c r="B36" i="124"/>
  <c r="B37" i="124"/>
  <c r="B38" i="124"/>
  <c r="B39" i="124"/>
  <c r="B40" i="124"/>
  <c r="B41" i="124"/>
  <c r="B42" i="124"/>
  <c r="B43" i="124"/>
  <c r="B44" i="124"/>
  <c r="B45" i="124"/>
  <c r="B46" i="124"/>
  <c r="B47" i="124"/>
  <c r="B48" i="124"/>
  <c r="B49" i="124"/>
  <c r="B50" i="124"/>
  <c r="B51" i="124"/>
  <c r="B52" i="124"/>
  <c r="J52" i="124" s="1"/>
  <c r="B53" i="124"/>
  <c r="J53" i="124" s="1"/>
  <c r="B54" i="124"/>
  <c r="J54" i="124" s="1"/>
  <c r="B55" i="124"/>
  <c r="J55" i="124" s="1"/>
  <c r="B56" i="124"/>
  <c r="B57" i="124"/>
  <c r="B58" i="124"/>
  <c r="B59" i="124"/>
  <c r="B60" i="124"/>
  <c r="B61" i="124"/>
  <c r="B62" i="124"/>
  <c r="B63" i="124"/>
  <c r="B64" i="124"/>
  <c r="B65" i="124"/>
  <c r="B66" i="124"/>
  <c r="B67" i="124"/>
  <c r="J67" i="124" s="1"/>
  <c r="B68" i="124"/>
  <c r="B69" i="124"/>
  <c r="B70" i="124"/>
  <c r="C70" i="124"/>
  <c r="D70" i="124"/>
  <c r="E70" i="124"/>
  <c r="F70" i="124"/>
  <c r="G70" i="124"/>
  <c r="H70" i="124"/>
  <c r="I70" i="124"/>
  <c r="K70" i="124"/>
  <c r="L70" i="124"/>
  <c r="M70" i="124"/>
  <c r="N70" i="124"/>
  <c r="B7" i="123"/>
  <c r="B8" i="123"/>
  <c r="B9" i="123"/>
  <c r="B10" i="123"/>
  <c r="B11" i="123"/>
  <c r="B12" i="123"/>
  <c r="B13" i="123"/>
  <c r="B14" i="123"/>
  <c r="B15" i="123"/>
  <c r="B16" i="123"/>
  <c r="B17" i="123"/>
  <c r="B18" i="123"/>
  <c r="B19" i="123"/>
  <c r="B20" i="123"/>
  <c r="B21" i="123"/>
  <c r="B22" i="123"/>
  <c r="B23" i="123"/>
  <c r="B24" i="123"/>
  <c r="B25" i="123"/>
  <c r="B26" i="123"/>
  <c r="B27" i="123"/>
  <c r="B28" i="123"/>
  <c r="B29" i="123"/>
  <c r="B30" i="123"/>
  <c r="B31" i="123"/>
  <c r="B32" i="123"/>
  <c r="B33" i="123"/>
  <c r="B34" i="123"/>
  <c r="B35" i="123"/>
  <c r="B36" i="123"/>
  <c r="B37" i="123"/>
  <c r="B38" i="123"/>
  <c r="B39" i="123"/>
  <c r="B40" i="123"/>
  <c r="B41" i="123"/>
  <c r="B42" i="123"/>
  <c r="B43" i="123"/>
  <c r="B44" i="123"/>
  <c r="B45" i="123"/>
  <c r="B46" i="123"/>
  <c r="B47" i="123"/>
  <c r="B48" i="123"/>
  <c r="B49" i="123"/>
  <c r="B50" i="123"/>
  <c r="B51" i="123"/>
  <c r="B52" i="123"/>
  <c r="J52" i="123" s="1"/>
  <c r="B53" i="123"/>
  <c r="J53" i="123" s="1"/>
  <c r="B54" i="123"/>
  <c r="J54" i="123" s="1"/>
  <c r="B55" i="123"/>
  <c r="J55" i="123" s="1"/>
  <c r="B56" i="123"/>
  <c r="B57" i="123"/>
  <c r="B58" i="123"/>
  <c r="B59" i="123"/>
  <c r="B60" i="123"/>
  <c r="B61" i="123"/>
  <c r="B62" i="123"/>
  <c r="B63" i="123"/>
  <c r="B64" i="123"/>
  <c r="B65" i="123"/>
  <c r="B66" i="123"/>
  <c r="B67" i="123"/>
  <c r="J67" i="123" s="1"/>
  <c r="B68" i="123"/>
  <c r="B69" i="123"/>
  <c r="C70" i="123"/>
  <c r="D70" i="123"/>
  <c r="E70" i="123"/>
  <c r="F70" i="123"/>
  <c r="G70" i="123"/>
  <c r="H70" i="123"/>
  <c r="I70" i="123"/>
  <c r="K70" i="123"/>
  <c r="L70" i="123"/>
  <c r="M70" i="123"/>
  <c r="N70" i="123"/>
  <c r="B7" i="122"/>
  <c r="B8" i="122"/>
  <c r="B9" i="122"/>
  <c r="B10" i="122"/>
  <c r="B11" i="122"/>
  <c r="B12" i="122"/>
  <c r="B13" i="122"/>
  <c r="B14" i="122"/>
  <c r="B15" i="122"/>
  <c r="B16" i="122"/>
  <c r="B17" i="122"/>
  <c r="B18" i="122"/>
  <c r="B19" i="122"/>
  <c r="B20" i="122"/>
  <c r="B21" i="122"/>
  <c r="B22" i="122"/>
  <c r="B23" i="122"/>
  <c r="B24" i="122"/>
  <c r="B25" i="122"/>
  <c r="B26" i="122"/>
  <c r="B27" i="122"/>
  <c r="B28" i="122"/>
  <c r="B29" i="122"/>
  <c r="B30" i="122"/>
  <c r="B31" i="122"/>
  <c r="B32" i="122"/>
  <c r="B33" i="122"/>
  <c r="B34" i="122"/>
  <c r="B35" i="122"/>
  <c r="B36" i="122"/>
  <c r="B37" i="122"/>
  <c r="B38" i="122"/>
  <c r="B39" i="122"/>
  <c r="B40" i="122"/>
  <c r="B41" i="122"/>
  <c r="B42" i="122"/>
  <c r="B43" i="122"/>
  <c r="B44" i="122"/>
  <c r="B45" i="122"/>
  <c r="B46" i="122"/>
  <c r="B47" i="122"/>
  <c r="B48" i="122"/>
  <c r="B49" i="122"/>
  <c r="B50" i="122"/>
  <c r="B51" i="122"/>
  <c r="B52" i="122"/>
  <c r="J52" i="122" s="1"/>
  <c r="B53" i="122"/>
  <c r="J53" i="122" s="1"/>
  <c r="B54" i="122"/>
  <c r="J54" i="122" s="1"/>
  <c r="B55" i="122"/>
  <c r="J55" i="122" s="1"/>
  <c r="B56" i="122"/>
  <c r="B57" i="122"/>
  <c r="B58" i="122"/>
  <c r="B59" i="122"/>
  <c r="B60" i="122"/>
  <c r="B61" i="122"/>
  <c r="B62" i="122"/>
  <c r="B63" i="122"/>
  <c r="B64" i="122"/>
  <c r="B65" i="122"/>
  <c r="B66" i="122"/>
  <c r="B67" i="122"/>
  <c r="J67" i="122" s="1"/>
  <c r="B68" i="122"/>
  <c r="B69" i="122"/>
  <c r="B70" i="122"/>
  <c r="C70" i="122"/>
  <c r="D70" i="122"/>
  <c r="E70" i="122"/>
  <c r="F70" i="122"/>
  <c r="G70" i="122"/>
  <c r="H70" i="122"/>
  <c r="I70" i="122"/>
  <c r="K70" i="122"/>
  <c r="L70" i="122"/>
  <c r="M70" i="122"/>
  <c r="N70" i="122"/>
  <c r="J70" i="128" l="1"/>
  <c r="J70" i="122"/>
  <c r="J70" i="123"/>
  <c r="B70" i="123"/>
  <c r="J70" i="124"/>
  <c r="B70" i="127"/>
  <c r="B7" i="128"/>
  <c r="B25" i="128"/>
  <c r="B41" i="128"/>
  <c r="H70" i="128"/>
  <c r="B58" i="128"/>
  <c r="J70" i="129"/>
  <c r="J70" i="127"/>
  <c r="B70" i="128" l="1"/>
  <c r="D40" i="120"/>
  <c r="C40" i="120"/>
  <c r="D39" i="120"/>
  <c r="C39" i="120"/>
  <c r="D38" i="120"/>
  <c r="C38" i="120"/>
  <c r="D37" i="120"/>
  <c r="C37" i="120"/>
  <c r="D36" i="120"/>
  <c r="C36" i="120"/>
  <c r="D35" i="120"/>
  <c r="C35" i="120"/>
  <c r="D34" i="120"/>
  <c r="C34" i="120"/>
  <c r="D33" i="120"/>
  <c r="C33" i="120"/>
  <c r="D32" i="120"/>
  <c r="C32" i="120"/>
  <c r="D31" i="120"/>
  <c r="C31" i="120"/>
  <c r="D30" i="120"/>
  <c r="C30" i="120"/>
  <c r="D29" i="120"/>
  <c r="C29" i="120"/>
  <c r="D28" i="120"/>
  <c r="C28" i="120"/>
  <c r="D27" i="120"/>
  <c r="C27" i="120"/>
  <c r="D26" i="120"/>
  <c r="C26" i="120"/>
  <c r="D25" i="120"/>
  <c r="C25" i="120"/>
  <c r="D24" i="120"/>
  <c r="C24" i="120"/>
  <c r="D23" i="120"/>
  <c r="C23" i="120"/>
  <c r="D22" i="120"/>
  <c r="C22" i="120"/>
  <c r="J21" i="120"/>
  <c r="J41" i="120" s="1"/>
  <c r="I21" i="120"/>
  <c r="I41" i="120" s="1"/>
  <c r="H21" i="120"/>
  <c r="H41" i="120" s="1"/>
  <c r="G21" i="120"/>
  <c r="G41" i="120" s="1"/>
  <c r="F21" i="120"/>
  <c r="F41" i="120" s="1"/>
  <c r="E21" i="120"/>
  <c r="E41" i="120" s="1"/>
  <c r="D21" i="120"/>
  <c r="C21" i="120"/>
  <c r="D20" i="120"/>
  <c r="C20" i="120"/>
  <c r="D19" i="120"/>
  <c r="C19" i="120"/>
  <c r="D18" i="120"/>
  <c r="C18" i="120"/>
  <c r="D17" i="120"/>
  <c r="C17" i="120"/>
  <c r="D15" i="120"/>
  <c r="C15" i="120"/>
  <c r="D14" i="120"/>
  <c r="C14" i="120"/>
  <c r="D13" i="120"/>
  <c r="C13" i="120"/>
  <c r="D12" i="120"/>
  <c r="C12" i="120"/>
  <c r="D11" i="120"/>
  <c r="C11" i="120"/>
  <c r="D10" i="120"/>
  <c r="C10" i="120"/>
  <c r="D9" i="120"/>
  <c r="C9" i="120"/>
  <c r="D8" i="120"/>
  <c r="C8" i="120"/>
  <c r="D7" i="120"/>
  <c r="D41" i="120" s="1"/>
  <c r="C7" i="120"/>
  <c r="C41" i="120" s="1"/>
  <c r="J41" i="119"/>
  <c r="I41" i="119"/>
  <c r="H41" i="119"/>
  <c r="G41" i="119"/>
  <c r="F41" i="119"/>
  <c r="E41" i="119"/>
  <c r="D40" i="119"/>
  <c r="C40" i="119"/>
  <c r="D39" i="119"/>
  <c r="C39" i="119"/>
  <c r="D38" i="119"/>
  <c r="D37" i="119"/>
  <c r="C37" i="119"/>
  <c r="D36" i="119"/>
  <c r="C36" i="119"/>
  <c r="D35" i="119"/>
  <c r="C35" i="119"/>
  <c r="D34" i="119"/>
  <c r="C34" i="119"/>
  <c r="D33" i="119"/>
  <c r="C33" i="119"/>
  <c r="D32" i="119"/>
  <c r="C32" i="119"/>
  <c r="D31" i="119"/>
  <c r="C31" i="119"/>
  <c r="D30" i="119"/>
  <c r="C30" i="119"/>
  <c r="D29" i="119"/>
  <c r="C29" i="119"/>
  <c r="D28" i="119"/>
  <c r="C28" i="119"/>
  <c r="D27" i="119"/>
  <c r="C27" i="119"/>
  <c r="D26" i="119"/>
  <c r="C26" i="119"/>
  <c r="D25" i="119"/>
  <c r="C25" i="119"/>
  <c r="D24" i="119"/>
  <c r="C24" i="119"/>
  <c r="D23" i="119"/>
  <c r="C23" i="119"/>
  <c r="D22" i="119"/>
  <c r="C22" i="119"/>
  <c r="C21" i="119" s="1"/>
  <c r="D20" i="119"/>
  <c r="C20" i="119"/>
  <c r="D19" i="119"/>
  <c r="C19" i="119"/>
  <c r="D18" i="119"/>
  <c r="C18" i="119"/>
  <c r="D17" i="119"/>
  <c r="C17" i="119"/>
  <c r="D15" i="119"/>
  <c r="C15" i="119"/>
  <c r="D14" i="119"/>
  <c r="C14" i="119"/>
  <c r="D13" i="119"/>
  <c r="C13" i="119"/>
  <c r="D12" i="119"/>
  <c r="C12" i="119"/>
  <c r="D11" i="119"/>
  <c r="C11" i="119"/>
  <c r="D10" i="119"/>
  <c r="C10" i="119"/>
  <c r="D9" i="119"/>
  <c r="D8" i="119"/>
  <c r="C8" i="119"/>
  <c r="D7" i="119"/>
  <c r="D40" i="118"/>
  <c r="C40" i="118"/>
  <c r="D39" i="118"/>
  <c r="C39" i="118"/>
  <c r="D38" i="118"/>
  <c r="C38" i="118"/>
  <c r="D37" i="118"/>
  <c r="C37" i="118"/>
  <c r="D36" i="118"/>
  <c r="C36" i="118"/>
  <c r="D35" i="118"/>
  <c r="C35" i="118"/>
  <c r="D34" i="118"/>
  <c r="C34" i="118"/>
  <c r="D33" i="118"/>
  <c r="C33" i="118"/>
  <c r="D32" i="118"/>
  <c r="C32" i="118"/>
  <c r="D31" i="118"/>
  <c r="C31" i="118"/>
  <c r="D30" i="118"/>
  <c r="C30" i="118"/>
  <c r="D29" i="118"/>
  <c r="C29" i="118"/>
  <c r="D28" i="118"/>
  <c r="C28" i="118"/>
  <c r="D27" i="118"/>
  <c r="C27" i="118"/>
  <c r="D26" i="118"/>
  <c r="C26" i="118"/>
  <c r="D25" i="118"/>
  <c r="C25" i="118"/>
  <c r="D24" i="118"/>
  <c r="C24" i="118"/>
  <c r="D23" i="118"/>
  <c r="C23" i="118"/>
  <c r="D22" i="118"/>
  <c r="C22" i="118"/>
  <c r="J21" i="118"/>
  <c r="J41" i="118" s="1"/>
  <c r="I21" i="118"/>
  <c r="I41" i="118" s="1"/>
  <c r="H21" i="118"/>
  <c r="H41" i="118" s="1"/>
  <c r="G21" i="118"/>
  <c r="G41" i="118" s="1"/>
  <c r="F21" i="118"/>
  <c r="F41" i="118" s="1"/>
  <c r="E21" i="118"/>
  <c r="E41" i="118" s="1"/>
  <c r="D21" i="118"/>
  <c r="C21" i="118"/>
  <c r="D20" i="118"/>
  <c r="C20" i="118"/>
  <c r="D19" i="118"/>
  <c r="C19" i="118"/>
  <c r="D18" i="118"/>
  <c r="C18" i="118"/>
  <c r="D17" i="118"/>
  <c r="C17" i="118"/>
  <c r="D15" i="118"/>
  <c r="C15" i="118"/>
  <c r="D14" i="118"/>
  <c r="C14" i="118"/>
  <c r="D13" i="118"/>
  <c r="C13" i="118"/>
  <c r="D12" i="118"/>
  <c r="C12" i="118"/>
  <c r="D11" i="118"/>
  <c r="C11" i="118"/>
  <c r="D10" i="118"/>
  <c r="C10" i="118"/>
  <c r="D9" i="118"/>
  <c r="C9" i="118"/>
  <c r="D8" i="118"/>
  <c r="C8" i="118"/>
  <c r="D7" i="118"/>
  <c r="D41" i="118" s="1"/>
  <c r="C7" i="118"/>
  <c r="C41" i="118" s="1"/>
  <c r="D40" i="117"/>
  <c r="C40" i="117"/>
  <c r="D39" i="117"/>
  <c r="C39" i="117"/>
  <c r="D38" i="117"/>
  <c r="C38" i="117"/>
  <c r="D37" i="117"/>
  <c r="C37" i="117"/>
  <c r="D36" i="117"/>
  <c r="C36" i="117"/>
  <c r="D35" i="117"/>
  <c r="C35" i="117"/>
  <c r="D34" i="117"/>
  <c r="C34" i="117"/>
  <c r="D33" i="117"/>
  <c r="C33" i="117"/>
  <c r="D32" i="117"/>
  <c r="C32" i="117"/>
  <c r="D31" i="117"/>
  <c r="C31" i="117"/>
  <c r="D30" i="117"/>
  <c r="C30" i="117"/>
  <c r="D29" i="117"/>
  <c r="C29" i="117"/>
  <c r="D28" i="117"/>
  <c r="D27" i="117"/>
  <c r="C27" i="117"/>
  <c r="D26" i="117"/>
  <c r="C26" i="117"/>
  <c r="D25" i="117"/>
  <c r="C25" i="117"/>
  <c r="D24" i="117"/>
  <c r="C24" i="117"/>
  <c r="D23" i="117"/>
  <c r="C23" i="117"/>
  <c r="D22" i="117"/>
  <c r="C22" i="117"/>
  <c r="J21" i="117"/>
  <c r="J41" i="117" s="1"/>
  <c r="I21" i="117"/>
  <c r="I41" i="117" s="1"/>
  <c r="H21" i="117"/>
  <c r="H41" i="117" s="1"/>
  <c r="G21" i="117"/>
  <c r="G41" i="117" s="1"/>
  <c r="F21" i="117"/>
  <c r="F41" i="117" s="1"/>
  <c r="E21" i="117"/>
  <c r="E41" i="117" s="1"/>
  <c r="C21" i="117"/>
  <c r="D20" i="117"/>
  <c r="C20" i="117"/>
  <c r="D19" i="117"/>
  <c r="C19" i="117"/>
  <c r="D18" i="117"/>
  <c r="C18" i="117"/>
  <c r="D17" i="117"/>
  <c r="C17" i="117"/>
  <c r="D15" i="117"/>
  <c r="C15" i="117"/>
  <c r="D14" i="117"/>
  <c r="C14" i="117"/>
  <c r="D13" i="117"/>
  <c r="C13" i="117"/>
  <c r="D12" i="117"/>
  <c r="C12" i="117"/>
  <c r="D11" i="117"/>
  <c r="C11" i="117"/>
  <c r="D10" i="117"/>
  <c r="C10" i="117"/>
  <c r="D9" i="117"/>
  <c r="C9" i="117"/>
  <c r="D8" i="117"/>
  <c r="C8" i="117"/>
  <c r="D7" i="117"/>
  <c r="D41" i="117" s="1"/>
  <c r="C7" i="117"/>
  <c r="C41" i="117" s="1"/>
  <c r="D40" i="116"/>
  <c r="D39" i="116"/>
  <c r="C39" i="116"/>
  <c r="D38" i="116"/>
  <c r="C38" i="116"/>
  <c r="D37" i="116"/>
  <c r="C37" i="116"/>
  <c r="D36" i="116"/>
  <c r="C36" i="116"/>
  <c r="D35" i="116"/>
  <c r="C35" i="116"/>
  <c r="D34" i="116"/>
  <c r="D33" i="116"/>
  <c r="C33" i="116"/>
  <c r="D32" i="116"/>
  <c r="C32" i="116"/>
  <c r="D31" i="116"/>
  <c r="C31" i="116"/>
  <c r="D30" i="116"/>
  <c r="C30" i="116"/>
  <c r="D29" i="116"/>
  <c r="D28" i="116"/>
  <c r="C28" i="116"/>
  <c r="D27" i="116"/>
  <c r="C27" i="116"/>
  <c r="D26" i="116"/>
  <c r="C26" i="116"/>
  <c r="D25" i="116"/>
  <c r="D24" i="116"/>
  <c r="C24" i="116"/>
  <c r="D23" i="116"/>
  <c r="C23" i="116"/>
  <c r="D22" i="116"/>
  <c r="C22" i="116"/>
  <c r="J21" i="116"/>
  <c r="J41" i="116" s="1"/>
  <c r="I21" i="116"/>
  <c r="I41" i="116" s="1"/>
  <c r="H21" i="116"/>
  <c r="H41" i="116" s="1"/>
  <c r="G21" i="116"/>
  <c r="G41" i="116" s="1"/>
  <c r="F21" i="116"/>
  <c r="F41" i="116" s="1"/>
  <c r="E21" i="116"/>
  <c r="E41" i="116" s="1"/>
  <c r="D21" i="116"/>
  <c r="C21" i="116"/>
  <c r="D20" i="116"/>
  <c r="C20" i="116"/>
  <c r="D19" i="116"/>
  <c r="C19" i="116"/>
  <c r="D18" i="116"/>
  <c r="C18" i="116"/>
  <c r="D17" i="116"/>
  <c r="C17" i="116"/>
  <c r="D15" i="116"/>
  <c r="C15" i="116"/>
  <c r="D14" i="116"/>
  <c r="C14" i="116"/>
  <c r="D13" i="116"/>
  <c r="C13" i="116"/>
  <c r="D12" i="116"/>
  <c r="C12" i="116"/>
  <c r="D11" i="116"/>
  <c r="C11" i="116"/>
  <c r="D10" i="116"/>
  <c r="C10" i="116"/>
  <c r="D9" i="116"/>
  <c r="C9" i="116"/>
  <c r="D8" i="116"/>
  <c r="C8" i="116"/>
  <c r="C41" i="116" s="1"/>
  <c r="D7" i="116"/>
  <c r="D41" i="116" s="1"/>
  <c r="D40" i="115"/>
  <c r="C40" i="115"/>
  <c r="D39" i="115"/>
  <c r="C39" i="115"/>
  <c r="D38" i="115"/>
  <c r="C38" i="115"/>
  <c r="D37" i="115"/>
  <c r="D36" i="115"/>
  <c r="C36" i="115"/>
  <c r="D35" i="115"/>
  <c r="C35" i="115"/>
  <c r="D34" i="115"/>
  <c r="C34" i="115"/>
  <c r="D33" i="115"/>
  <c r="C33" i="115"/>
  <c r="D32" i="115"/>
  <c r="C32" i="115"/>
  <c r="D31" i="115"/>
  <c r="C31" i="115"/>
  <c r="D30" i="115"/>
  <c r="C30" i="115"/>
  <c r="D29" i="115"/>
  <c r="D28" i="115"/>
  <c r="C28" i="115"/>
  <c r="D27" i="115"/>
  <c r="C27" i="115"/>
  <c r="D26" i="115"/>
  <c r="C26" i="115"/>
  <c r="D25" i="115"/>
  <c r="D24" i="115"/>
  <c r="C24" i="115"/>
  <c r="D23" i="115"/>
  <c r="C23" i="115"/>
  <c r="D22" i="115"/>
  <c r="C22" i="115"/>
  <c r="J21" i="115"/>
  <c r="J41" i="115" s="1"/>
  <c r="I21" i="115"/>
  <c r="I41" i="115" s="1"/>
  <c r="H21" i="115"/>
  <c r="H41" i="115" s="1"/>
  <c r="G21" i="115"/>
  <c r="G41" i="115" s="1"/>
  <c r="F21" i="115"/>
  <c r="F41" i="115" s="1"/>
  <c r="E21" i="115"/>
  <c r="E41" i="115" s="1"/>
  <c r="C21" i="115"/>
  <c r="D20" i="115"/>
  <c r="C20" i="115"/>
  <c r="D19" i="115"/>
  <c r="C19" i="115"/>
  <c r="D18" i="115"/>
  <c r="C18" i="115"/>
  <c r="D17" i="115"/>
  <c r="C17" i="115"/>
  <c r="D15" i="115"/>
  <c r="C15" i="115"/>
  <c r="D14" i="115"/>
  <c r="C14" i="115"/>
  <c r="D13" i="115"/>
  <c r="D12" i="115"/>
  <c r="C12" i="115"/>
  <c r="D11" i="115"/>
  <c r="C11" i="115"/>
  <c r="D10" i="115"/>
  <c r="C10" i="115"/>
  <c r="D9" i="115"/>
  <c r="C9" i="115"/>
  <c r="D8" i="115"/>
  <c r="C8" i="115"/>
  <c r="D7" i="115"/>
  <c r="D41" i="115" s="1"/>
  <c r="C7" i="115"/>
  <c r="C41" i="115" s="1"/>
  <c r="D40" i="114"/>
  <c r="C40" i="114"/>
  <c r="D39" i="114"/>
  <c r="C39" i="114"/>
  <c r="D38" i="114"/>
  <c r="C38" i="114"/>
  <c r="D37" i="114"/>
  <c r="C37" i="114"/>
  <c r="D36" i="114"/>
  <c r="C36" i="114"/>
  <c r="D35" i="114"/>
  <c r="C35" i="114"/>
  <c r="D34" i="114"/>
  <c r="C34" i="114"/>
  <c r="D33" i="114"/>
  <c r="C33" i="114"/>
  <c r="D32" i="114"/>
  <c r="C32" i="114"/>
  <c r="D31" i="114"/>
  <c r="C31" i="114"/>
  <c r="D30" i="114"/>
  <c r="C30" i="114"/>
  <c r="D29" i="114"/>
  <c r="C29" i="114"/>
  <c r="D28" i="114"/>
  <c r="C28" i="114"/>
  <c r="D27" i="114"/>
  <c r="C27" i="114"/>
  <c r="D26" i="114"/>
  <c r="C26" i="114"/>
  <c r="D25" i="114"/>
  <c r="C25" i="114"/>
  <c r="D24" i="114"/>
  <c r="C24" i="114"/>
  <c r="D23" i="114"/>
  <c r="C23" i="114"/>
  <c r="D22" i="114"/>
  <c r="C22" i="114"/>
  <c r="J21" i="114"/>
  <c r="J41" i="114" s="1"/>
  <c r="I21" i="114"/>
  <c r="I41" i="114" s="1"/>
  <c r="H21" i="114"/>
  <c r="H41" i="114" s="1"/>
  <c r="G21" i="114"/>
  <c r="G41" i="114" s="1"/>
  <c r="F21" i="114"/>
  <c r="F41" i="114" s="1"/>
  <c r="E21" i="114"/>
  <c r="E41" i="114" s="1"/>
  <c r="C21" i="114"/>
  <c r="D20" i="114"/>
  <c r="C20" i="114"/>
  <c r="D19" i="114"/>
  <c r="C19" i="114"/>
  <c r="D18" i="114"/>
  <c r="C18" i="114"/>
  <c r="D17" i="114"/>
  <c r="C17" i="114"/>
  <c r="D15" i="114"/>
  <c r="C15" i="114"/>
  <c r="D14" i="114"/>
  <c r="C14" i="114"/>
  <c r="D13" i="114"/>
  <c r="C13" i="114"/>
  <c r="D12" i="114"/>
  <c r="C12" i="114"/>
  <c r="D11" i="114"/>
  <c r="C11" i="114"/>
  <c r="D10" i="114"/>
  <c r="C10" i="114"/>
  <c r="D9" i="114"/>
  <c r="C9" i="114"/>
  <c r="D8" i="114"/>
  <c r="C8" i="114"/>
  <c r="C41" i="114" s="1"/>
  <c r="D7" i="114"/>
  <c r="D41" i="114" s="1"/>
  <c r="D40" i="113"/>
  <c r="C40" i="113"/>
  <c r="D39" i="113"/>
  <c r="D38" i="113"/>
  <c r="D37" i="113"/>
  <c r="C37" i="113"/>
  <c r="D36" i="113"/>
  <c r="C36" i="113"/>
  <c r="D35" i="113"/>
  <c r="C35" i="113"/>
  <c r="D34" i="113"/>
  <c r="D33" i="113"/>
  <c r="C33" i="113"/>
  <c r="D32" i="113"/>
  <c r="C32" i="113"/>
  <c r="D31" i="113"/>
  <c r="C31" i="113"/>
  <c r="D30" i="113"/>
  <c r="D29" i="113"/>
  <c r="C29" i="113"/>
  <c r="D28" i="113"/>
  <c r="D27" i="113"/>
  <c r="D26" i="113"/>
  <c r="C26" i="113"/>
  <c r="D25" i="113"/>
  <c r="D24" i="113"/>
  <c r="C24" i="113"/>
  <c r="D23" i="113"/>
  <c r="C23" i="113"/>
  <c r="D22" i="113"/>
  <c r="C22" i="113"/>
  <c r="J21" i="113"/>
  <c r="J41" i="113" s="1"/>
  <c r="I21" i="113"/>
  <c r="I41" i="113" s="1"/>
  <c r="H21" i="113"/>
  <c r="H41" i="113" s="1"/>
  <c r="G21" i="113"/>
  <c r="G41" i="113" s="1"/>
  <c r="F21" i="113"/>
  <c r="F41" i="113" s="1"/>
  <c r="E21" i="113"/>
  <c r="E41" i="113" s="1"/>
  <c r="C21" i="113"/>
  <c r="D20" i="113"/>
  <c r="C20" i="113"/>
  <c r="D19" i="113"/>
  <c r="C19" i="113"/>
  <c r="D18" i="113"/>
  <c r="C18" i="113"/>
  <c r="D17" i="113"/>
  <c r="C17" i="113"/>
  <c r="D15" i="113"/>
  <c r="C15" i="113"/>
  <c r="D14" i="113"/>
  <c r="C14" i="113"/>
  <c r="D13" i="113"/>
  <c r="C13" i="113"/>
  <c r="D12" i="113"/>
  <c r="C12" i="113"/>
  <c r="D11" i="113"/>
  <c r="C11" i="113"/>
  <c r="D10" i="113"/>
  <c r="D9" i="113"/>
  <c r="C9" i="113"/>
  <c r="D8" i="113"/>
  <c r="C8" i="113"/>
  <c r="D7" i="113"/>
  <c r="D41" i="113" s="1"/>
  <c r="C7" i="113"/>
  <c r="C41" i="113" s="1"/>
  <c r="D40" i="112"/>
  <c r="C40" i="112"/>
  <c r="D39" i="112"/>
  <c r="C39" i="112"/>
  <c r="D38" i="112"/>
  <c r="C38" i="112"/>
  <c r="D37" i="112"/>
  <c r="C37" i="112"/>
  <c r="D36" i="112"/>
  <c r="C36" i="112"/>
  <c r="D35" i="112"/>
  <c r="C35" i="112"/>
  <c r="D34" i="112"/>
  <c r="C34" i="112"/>
  <c r="D33" i="112"/>
  <c r="C33" i="112"/>
  <c r="D32" i="112"/>
  <c r="C32" i="112"/>
  <c r="D31" i="112"/>
  <c r="C31" i="112"/>
  <c r="D30" i="112"/>
  <c r="C30" i="112"/>
  <c r="D29" i="112"/>
  <c r="D28" i="112"/>
  <c r="C28" i="112"/>
  <c r="D27" i="112"/>
  <c r="C27" i="112"/>
  <c r="D26" i="112"/>
  <c r="C26" i="112"/>
  <c r="D25" i="112"/>
  <c r="C25" i="112"/>
  <c r="D24" i="112"/>
  <c r="C24" i="112"/>
  <c r="D23" i="112"/>
  <c r="C23" i="112"/>
  <c r="D22" i="112"/>
  <c r="C22" i="112"/>
  <c r="J21" i="112"/>
  <c r="J41" i="112" s="1"/>
  <c r="I21" i="112"/>
  <c r="I41" i="112" s="1"/>
  <c r="H21" i="112"/>
  <c r="H41" i="112" s="1"/>
  <c r="G21" i="112"/>
  <c r="G41" i="112" s="1"/>
  <c r="F21" i="112"/>
  <c r="F41" i="112" s="1"/>
  <c r="E21" i="112"/>
  <c r="E41" i="112" s="1"/>
  <c r="C21" i="112"/>
  <c r="D20" i="112"/>
  <c r="C20" i="112"/>
  <c r="D19" i="112"/>
  <c r="C19" i="112"/>
  <c r="D18" i="112"/>
  <c r="C18" i="112"/>
  <c r="D17" i="112"/>
  <c r="C17" i="112"/>
  <c r="D15" i="112"/>
  <c r="C15" i="112"/>
  <c r="D14" i="112"/>
  <c r="C14" i="112"/>
  <c r="D13" i="112"/>
  <c r="C13" i="112"/>
  <c r="D12" i="112"/>
  <c r="C12" i="112"/>
  <c r="D11" i="112"/>
  <c r="C11" i="112"/>
  <c r="D10" i="112"/>
  <c r="C10" i="112"/>
  <c r="D9" i="112"/>
  <c r="C9" i="112"/>
  <c r="D8" i="112"/>
  <c r="C8" i="112"/>
  <c r="D7" i="112"/>
  <c r="D41" i="112" s="1"/>
  <c r="C7" i="112"/>
  <c r="C41" i="112" s="1"/>
  <c r="D40" i="111"/>
  <c r="C40" i="111"/>
  <c r="D39" i="111"/>
  <c r="C39" i="111"/>
  <c r="D38" i="111"/>
  <c r="C38" i="111"/>
  <c r="D37" i="111"/>
  <c r="C37" i="111"/>
  <c r="D36" i="111"/>
  <c r="C36" i="111"/>
  <c r="D35" i="111"/>
  <c r="C35" i="111"/>
  <c r="D34" i="111"/>
  <c r="C34" i="111"/>
  <c r="D33" i="111"/>
  <c r="C33" i="111"/>
  <c r="D32" i="111"/>
  <c r="C32" i="111"/>
  <c r="D31" i="111"/>
  <c r="C31" i="111"/>
  <c r="D30" i="111"/>
  <c r="C30" i="111"/>
  <c r="D29" i="111"/>
  <c r="C29" i="111"/>
  <c r="D28" i="111"/>
  <c r="C28" i="111"/>
  <c r="D27" i="111"/>
  <c r="C27" i="111"/>
  <c r="D26" i="111"/>
  <c r="C26" i="111"/>
  <c r="D25" i="111"/>
  <c r="C25" i="111"/>
  <c r="D24" i="111"/>
  <c r="C24" i="111"/>
  <c r="D23" i="111"/>
  <c r="C23" i="111"/>
  <c r="D22" i="111"/>
  <c r="C22" i="111"/>
  <c r="J21" i="111"/>
  <c r="J41" i="111" s="1"/>
  <c r="I21" i="111"/>
  <c r="I41" i="111" s="1"/>
  <c r="H21" i="111"/>
  <c r="H41" i="111" s="1"/>
  <c r="G21" i="111"/>
  <c r="G41" i="111" s="1"/>
  <c r="F21" i="111"/>
  <c r="F41" i="111" s="1"/>
  <c r="E21" i="111"/>
  <c r="E41" i="111" s="1"/>
  <c r="E43" i="111" s="1"/>
  <c r="D21" i="111"/>
  <c r="C21" i="111"/>
  <c r="D20" i="111"/>
  <c r="C20" i="111"/>
  <c r="D19" i="111"/>
  <c r="C19" i="111"/>
  <c r="D18" i="111"/>
  <c r="C18" i="111"/>
  <c r="D17" i="111"/>
  <c r="C17" i="111"/>
  <c r="D15" i="111"/>
  <c r="C15" i="111"/>
  <c r="D14" i="111"/>
  <c r="C14" i="111"/>
  <c r="D13" i="111"/>
  <c r="C13" i="111"/>
  <c r="D12" i="111"/>
  <c r="C12" i="111"/>
  <c r="D11" i="111"/>
  <c r="C11" i="111"/>
  <c r="D10" i="111"/>
  <c r="C10" i="111"/>
  <c r="D9" i="111"/>
  <c r="C9" i="111"/>
  <c r="D8" i="111"/>
  <c r="C8" i="111"/>
  <c r="D7" i="111"/>
  <c r="D41" i="111" s="1"/>
  <c r="C7" i="111"/>
  <c r="C41" i="111" s="1"/>
  <c r="D40" i="110"/>
  <c r="C40" i="110"/>
  <c r="D39" i="110"/>
  <c r="C39" i="110"/>
  <c r="D38" i="110"/>
  <c r="C38" i="110"/>
  <c r="D37" i="110"/>
  <c r="C37" i="110"/>
  <c r="D36" i="110"/>
  <c r="C36" i="110"/>
  <c r="D35" i="110"/>
  <c r="C35" i="110"/>
  <c r="D34" i="110"/>
  <c r="C34" i="110"/>
  <c r="D33" i="110"/>
  <c r="C33" i="110"/>
  <c r="D32" i="110"/>
  <c r="C32" i="110"/>
  <c r="D31" i="110"/>
  <c r="C31" i="110"/>
  <c r="D30" i="110"/>
  <c r="C30" i="110"/>
  <c r="D29" i="110"/>
  <c r="C29" i="110"/>
  <c r="D28" i="110"/>
  <c r="C28" i="110"/>
  <c r="D27" i="110"/>
  <c r="C27" i="110"/>
  <c r="D26" i="110"/>
  <c r="C26" i="110"/>
  <c r="D25" i="110"/>
  <c r="C25" i="110"/>
  <c r="D24" i="110"/>
  <c r="C24" i="110"/>
  <c r="D23" i="110"/>
  <c r="C23" i="110"/>
  <c r="D22" i="110"/>
  <c r="J21" i="110"/>
  <c r="J41" i="110" s="1"/>
  <c r="I21" i="110"/>
  <c r="I41" i="110" s="1"/>
  <c r="H21" i="110"/>
  <c r="H41" i="110" s="1"/>
  <c r="G21" i="110"/>
  <c r="G41" i="110" s="1"/>
  <c r="F21" i="110"/>
  <c r="F41" i="110" s="1"/>
  <c r="E21" i="110"/>
  <c r="E41" i="110" s="1"/>
  <c r="C21" i="110"/>
  <c r="D20" i="110"/>
  <c r="C20" i="110"/>
  <c r="D19" i="110"/>
  <c r="C19" i="110"/>
  <c r="D18" i="110"/>
  <c r="C18" i="110"/>
  <c r="D17" i="110"/>
  <c r="C17" i="110"/>
  <c r="D15" i="110"/>
  <c r="C15" i="110"/>
  <c r="D14" i="110"/>
  <c r="C14" i="110"/>
  <c r="D13" i="110"/>
  <c r="C13" i="110"/>
  <c r="D12" i="110"/>
  <c r="C12" i="110"/>
  <c r="D11" i="110"/>
  <c r="C11" i="110"/>
  <c r="D10" i="110"/>
  <c r="C10" i="110"/>
  <c r="D9" i="110"/>
  <c r="C9" i="110"/>
  <c r="D8" i="110"/>
  <c r="C8" i="110"/>
  <c r="D7" i="110"/>
  <c r="D41" i="110" s="1"/>
  <c r="C7" i="110"/>
  <c r="C41" i="110" s="1"/>
  <c r="I41" i="109"/>
  <c r="D40" i="109"/>
  <c r="C40" i="109"/>
  <c r="D39" i="109"/>
  <c r="C39" i="109"/>
  <c r="D38" i="109"/>
  <c r="C38" i="109"/>
  <c r="D37" i="109"/>
  <c r="C37" i="109"/>
  <c r="D36" i="109"/>
  <c r="C36" i="109"/>
  <c r="D35" i="109"/>
  <c r="C35" i="109"/>
  <c r="D34" i="109"/>
  <c r="C34" i="109"/>
  <c r="D33" i="109"/>
  <c r="C33" i="109"/>
  <c r="D32" i="109"/>
  <c r="C32" i="109"/>
  <c r="D31" i="109"/>
  <c r="C31" i="109"/>
  <c r="D30" i="109"/>
  <c r="C30" i="109"/>
  <c r="D29" i="109"/>
  <c r="C29" i="109"/>
  <c r="D28" i="109"/>
  <c r="C28" i="109"/>
  <c r="D27" i="109"/>
  <c r="C27" i="109"/>
  <c r="D26" i="109"/>
  <c r="C26" i="109"/>
  <c r="D25" i="109"/>
  <c r="C25" i="109"/>
  <c r="D24" i="109"/>
  <c r="C24" i="109"/>
  <c r="D23" i="109"/>
  <c r="C23" i="109"/>
  <c r="D22" i="109"/>
  <c r="C22" i="109"/>
  <c r="J21" i="109"/>
  <c r="I21" i="109"/>
  <c r="H21" i="109"/>
  <c r="G21" i="109"/>
  <c r="F21" i="109"/>
  <c r="E21" i="109"/>
  <c r="C21" i="109"/>
  <c r="D20" i="109"/>
  <c r="C20" i="109"/>
  <c r="D19" i="109"/>
  <c r="C19" i="109"/>
  <c r="D18" i="109"/>
  <c r="C18" i="109"/>
  <c r="D17" i="109"/>
  <c r="D15" i="109"/>
  <c r="C15" i="109"/>
  <c r="D14" i="109"/>
  <c r="C14" i="109"/>
  <c r="D13" i="109"/>
  <c r="C13" i="109"/>
  <c r="D12" i="109"/>
  <c r="C12" i="109"/>
  <c r="D11" i="109"/>
  <c r="C11" i="109"/>
  <c r="D10" i="109"/>
  <c r="C10" i="109"/>
  <c r="D9" i="109"/>
  <c r="C9" i="109"/>
  <c r="D8" i="109"/>
  <c r="C8" i="109"/>
  <c r="D7" i="109"/>
  <c r="D41" i="109" s="1"/>
  <c r="C7" i="109"/>
  <c r="C41" i="109" s="1"/>
  <c r="F55" i="107"/>
  <c r="F54" i="107"/>
  <c r="F53" i="107"/>
  <c r="F52" i="107"/>
  <c r="F51" i="107"/>
  <c r="F50" i="107"/>
  <c r="F49" i="107"/>
  <c r="F48" i="107"/>
  <c r="F47" i="107"/>
  <c r="F46" i="107"/>
  <c r="F45" i="107"/>
  <c r="F44" i="107"/>
  <c r="F43" i="107"/>
  <c r="F42" i="107"/>
  <c r="F41" i="107"/>
  <c r="F40" i="107"/>
  <c r="F39" i="107"/>
  <c r="F38" i="107"/>
  <c r="F37" i="107"/>
  <c r="F36" i="107"/>
  <c r="F35" i="107"/>
  <c r="F34" i="107"/>
  <c r="F33" i="107"/>
  <c r="F32" i="107"/>
  <c r="F31" i="107"/>
  <c r="F30" i="107"/>
  <c r="F29" i="107"/>
  <c r="F28" i="107"/>
  <c r="D28" i="107" s="1"/>
  <c r="F27" i="107"/>
  <c r="D27" i="107"/>
  <c r="F26" i="107"/>
  <c r="D26" i="107"/>
  <c r="I25" i="107"/>
  <c r="I56" i="107" s="1"/>
  <c r="H25" i="107"/>
  <c r="H56" i="107" s="1"/>
  <c r="G25" i="107"/>
  <c r="G56" i="107" s="1"/>
  <c r="F56" i="107" s="1"/>
  <c r="E25" i="107"/>
  <c r="E56" i="107" s="1"/>
  <c r="F24" i="107"/>
  <c r="F23" i="107"/>
  <c r="F22" i="107"/>
  <c r="F21" i="107"/>
  <c r="F20" i="107"/>
  <c r="F19" i="107"/>
  <c r="F18" i="107"/>
  <c r="F17" i="107"/>
  <c r="F16" i="107"/>
  <c r="F15" i="107"/>
  <c r="F14" i="107"/>
  <c r="F13" i="107"/>
  <c r="F12" i="107"/>
  <c r="F11" i="107"/>
  <c r="F10" i="107"/>
  <c r="F9" i="107"/>
  <c r="F8" i="107"/>
  <c r="F7" i="107"/>
  <c r="F6" i="107"/>
  <c r="P56" i="105"/>
  <c r="O56" i="105"/>
  <c r="N56" i="105"/>
  <c r="M56" i="105"/>
  <c r="L56" i="105"/>
  <c r="K56" i="105" s="1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D28" i="105" s="1"/>
  <c r="F27" i="105"/>
  <c r="D27" i="105" s="1"/>
  <c r="F26" i="105"/>
  <c r="D26" i="105" s="1"/>
  <c r="I25" i="105"/>
  <c r="I56" i="105" s="1"/>
  <c r="H25" i="105"/>
  <c r="H56" i="105" s="1"/>
  <c r="G25" i="105"/>
  <c r="G56" i="105" s="1"/>
  <c r="F56" i="105" s="1"/>
  <c r="E25" i="105"/>
  <c r="E56" i="105" s="1"/>
  <c r="F24" i="105"/>
  <c r="F23" i="105"/>
  <c r="F22" i="105"/>
  <c r="F21" i="105"/>
  <c r="F20" i="105"/>
  <c r="F19" i="105"/>
  <c r="F18" i="105"/>
  <c r="F17" i="105"/>
  <c r="F16" i="105"/>
  <c r="F15" i="105"/>
  <c r="F14" i="105"/>
  <c r="F13" i="105"/>
  <c r="F12" i="105"/>
  <c r="F11" i="105"/>
  <c r="F10" i="105"/>
  <c r="N9" i="105"/>
  <c r="K9" i="105"/>
  <c r="F9" i="105"/>
  <c r="N7" i="105"/>
  <c r="K7" i="105"/>
  <c r="F7" i="105"/>
  <c r="N6" i="105"/>
  <c r="K6" i="105"/>
  <c r="F6" i="105"/>
  <c r="F6" i="104"/>
  <c r="K6" i="104"/>
  <c r="N6" i="104"/>
  <c r="F7" i="104"/>
  <c r="K7" i="104"/>
  <c r="N7" i="104"/>
  <c r="F9" i="104"/>
  <c r="K9" i="104"/>
  <c r="N9" i="104"/>
  <c r="F10" i="104"/>
  <c r="K10" i="104"/>
  <c r="N10" i="104"/>
  <c r="F11" i="104"/>
  <c r="K11" i="104"/>
  <c r="N11" i="104"/>
  <c r="F12" i="104"/>
  <c r="K12" i="104"/>
  <c r="N12" i="104"/>
  <c r="F13" i="104"/>
  <c r="K13" i="104"/>
  <c r="N13" i="104"/>
  <c r="F14" i="104"/>
  <c r="K14" i="104"/>
  <c r="N14" i="104"/>
  <c r="F15" i="104"/>
  <c r="K15" i="104"/>
  <c r="N15" i="104"/>
  <c r="F16" i="104"/>
  <c r="K16" i="104"/>
  <c r="N16" i="104"/>
  <c r="F17" i="104"/>
  <c r="K17" i="104"/>
  <c r="N17" i="104"/>
  <c r="F18" i="104"/>
  <c r="F19" i="104"/>
  <c r="K19" i="104"/>
  <c r="N19" i="104"/>
  <c r="F20" i="104"/>
  <c r="K20" i="104"/>
  <c r="N20" i="104"/>
  <c r="F21" i="104"/>
  <c r="K21" i="104"/>
  <c r="N21" i="104"/>
  <c r="F22" i="104"/>
  <c r="K22" i="104"/>
  <c r="N22" i="104"/>
  <c r="F23" i="104"/>
  <c r="K23" i="104"/>
  <c r="N23" i="104"/>
  <c r="F24" i="104"/>
  <c r="K24" i="104"/>
  <c r="N24" i="104"/>
  <c r="E25" i="104"/>
  <c r="G25" i="104"/>
  <c r="H25" i="104"/>
  <c r="F25" i="104" s="1"/>
  <c r="I25" i="104"/>
  <c r="L25" i="104"/>
  <c r="M25" i="104"/>
  <c r="O25" i="104"/>
  <c r="N25" i="104" s="1"/>
  <c r="P25" i="104"/>
  <c r="D26" i="104"/>
  <c r="F26" i="104"/>
  <c r="K26" i="104"/>
  <c r="N26" i="104"/>
  <c r="D27" i="104"/>
  <c r="F27" i="104"/>
  <c r="K27" i="104"/>
  <c r="N27" i="104"/>
  <c r="D28" i="104"/>
  <c r="F28" i="104"/>
  <c r="K28" i="104"/>
  <c r="N28" i="104"/>
  <c r="F29" i="104"/>
  <c r="K29" i="104"/>
  <c r="N29" i="104"/>
  <c r="F30" i="104"/>
  <c r="K30" i="104"/>
  <c r="N30" i="104"/>
  <c r="F31" i="104"/>
  <c r="K31" i="104"/>
  <c r="N31" i="104"/>
  <c r="F32" i="104"/>
  <c r="K32" i="104"/>
  <c r="N32" i="104"/>
  <c r="F33" i="104"/>
  <c r="F34" i="104"/>
  <c r="F35" i="104"/>
  <c r="K35" i="104"/>
  <c r="N35" i="104"/>
  <c r="F36" i="104"/>
  <c r="K36" i="104"/>
  <c r="N36" i="104"/>
  <c r="F37" i="104"/>
  <c r="K37" i="104"/>
  <c r="N37" i="104"/>
  <c r="F38" i="104"/>
  <c r="K38" i="104"/>
  <c r="N38" i="104"/>
  <c r="F39" i="104"/>
  <c r="K39" i="104"/>
  <c r="N39" i="104"/>
  <c r="F40" i="104"/>
  <c r="K40" i="104"/>
  <c r="N40" i="104"/>
  <c r="F41" i="104"/>
  <c r="K41" i="104"/>
  <c r="N41" i="104"/>
  <c r="F42" i="104"/>
  <c r="K42" i="104"/>
  <c r="N42" i="104"/>
  <c r="F43" i="104"/>
  <c r="K43" i="104"/>
  <c r="N43" i="104"/>
  <c r="F44" i="104"/>
  <c r="K44" i="104"/>
  <c r="N44" i="104"/>
  <c r="F45" i="104"/>
  <c r="K45" i="104"/>
  <c r="N45" i="104"/>
  <c r="F46" i="104"/>
  <c r="K46" i="104"/>
  <c r="N46" i="104"/>
  <c r="F47" i="104"/>
  <c r="K47" i="104"/>
  <c r="N47" i="104"/>
  <c r="F48" i="104"/>
  <c r="F49" i="104"/>
  <c r="K49" i="104"/>
  <c r="N49" i="104"/>
  <c r="F50" i="104"/>
  <c r="K50" i="104"/>
  <c r="N50" i="104"/>
  <c r="F51" i="104"/>
  <c r="K51" i="104"/>
  <c r="N51" i="104"/>
  <c r="F52" i="104"/>
  <c r="K52" i="104"/>
  <c r="N52" i="104"/>
  <c r="F53" i="104"/>
  <c r="K53" i="104"/>
  <c r="N53" i="104"/>
  <c r="F54" i="104"/>
  <c r="K54" i="104"/>
  <c r="N54" i="104"/>
  <c r="F55" i="104"/>
  <c r="K55" i="104"/>
  <c r="N55" i="104"/>
  <c r="E56" i="104"/>
  <c r="G56" i="104"/>
  <c r="F56" i="104" s="1"/>
  <c r="H56" i="104"/>
  <c r="I56" i="104"/>
  <c r="L56" i="104"/>
  <c r="M56" i="104"/>
  <c r="O56" i="104"/>
  <c r="P56" i="104"/>
  <c r="N55" i="103"/>
  <c r="K55" i="103"/>
  <c r="F55" i="103"/>
  <c r="N54" i="103"/>
  <c r="K54" i="103"/>
  <c r="F54" i="103"/>
  <c r="N53" i="103"/>
  <c r="K53" i="103"/>
  <c r="F53" i="103"/>
  <c r="N52" i="103"/>
  <c r="K52" i="103"/>
  <c r="F52" i="103"/>
  <c r="N51" i="103"/>
  <c r="K51" i="103"/>
  <c r="F51" i="103"/>
  <c r="N50" i="103"/>
  <c r="K50" i="103"/>
  <c r="F50" i="103"/>
  <c r="N49" i="103"/>
  <c r="K49" i="103"/>
  <c r="F49" i="103"/>
  <c r="F48" i="103"/>
  <c r="N47" i="103"/>
  <c r="K47" i="103"/>
  <c r="F47" i="103"/>
  <c r="N46" i="103"/>
  <c r="K46" i="103"/>
  <c r="F46" i="103"/>
  <c r="N45" i="103"/>
  <c r="K45" i="103"/>
  <c r="F45" i="103"/>
  <c r="N44" i="103"/>
  <c r="K44" i="103"/>
  <c r="F44" i="103"/>
  <c r="N43" i="103"/>
  <c r="K43" i="103"/>
  <c r="F43" i="103"/>
  <c r="N42" i="103"/>
  <c r="K42" i="103"/>
  <c r="F42" i="103"/>
  <c r="N41" i="103"/>
  <c r="K41" i="103"/>
  <c r="F41" i="103"/>
  <c r="N40" i="103"/>
  <c r="K40" i="103"/>
  <c r="F40" i="103"/>
  <c r="N39" i="103"/>
  <c r="K39" i="103"/>
  <c r="F39" i="103"/>
  <c r="N38" i="103"/>
  <c r="K38" i="103"/>
  <c r="F38" i="103"/>
  <c r="N37" i="103"/>
  <c r="K37" i="103"/>
  <c r="F37" i="103"/>
  <c r="N36" i="103"/>
  <c r="K36" i="103"/>
  <c r="F36" i="103"/>
  <c r="N35" i="103"/>
  <c r="K35" i="103"/>
  <c r="F35" i="103"/>
  <c r="F34" i="103"/>
  <c r="F33" i="103"/>
  <c r="N32" i="103"/>
  <c r="K32" i="103"/>
  <c r="F32" i="103"/>
  <c r="N31" i="103"/>
  <c r="K31" i="103"/>
  <c r="F31" i="103"/>
  <c r="N30" i="103"/>
  <c r="K30" i="103"/>
  <c r="F30" i="103"/>
  <c r="N29" i="103"/>
  <c r="K29" i="103"/>
  <c r="F29" i="103"/>
  <c r="N28" i="103"/>
  <c r="K28" i="103"/>
  <c r="F28" i="103"/>
  <c r="D28" i="103" s="1"/>
  <c r="N27" i="103"/>
  <c r="K27" i="103"/>
  <c r="F27" i="103"/>
  <c r="D27" i="103" s="1"/>
  <c r="N26" i="103"/>
  <c r="K26" i="103"/>
  <c r="D26" i="103"/>
  <c r="P25" i="103"/>
  <c r="P56" i="103" s="1"/>
  <c r="O25" i="103"/>
  <c r="O56" i="103" s="1"/>
  <c r="N56" i="103" s="1"/>
  <c r="M25" i="103"/>
  <c r="M56" i="103" s="1"/>
  <c r="L25" i="103"/>
  <c r="L56" i="103" s="1"/>
  <c r="K56" i="103" s="1"/>
  <c r="K25" i="103"/>
  <c r="I25" i="103"/>
  <c r="I56" i="103" s="1"/>
  <c r="H25" i="103"/>
  <c r="H56" i="103" s="1"/>
  <c r="G25" i="103"/>
  <c r="G56" i="103" s="1"/>
  <c r="F56" i="103" s="1"/>
  <c r="E25" i="103"/>
  <c r="E56" i="103" s="1"/>
  <c r="N24" i="103"/>
  <c r="K24" i="103"/>
  <c r="F24" i="103"/>
  <c r="N23" i="103"/>
  <c r="K23" i="103"/>
  <c r="F23" i="103"/>
  <c r="N22" i="103"/>
  <c r="K22" i="103"/>
  <c r="F22" i="103"/>
  <c r="N21" i="103"/>
  <c r="K21" i="103"/>
  <c r="F21" i="103"/>
  <c r="N20" i="103"/>
  <c r="K20" i="103"/>
  <c r="F20" i="103"/>
  <c r="N19" i="103"/>
  <c r="K19" i="103"/>
  <c r="F19" i="103"/>
  <c r="F18" i="103"/>
  <c r="N17" i="103"/>
  <c r="K17" i="103"/>
  <c r="F17" i="103"/>
  <c r="N16" i="103"/>
  <c r="K16" i="103"/>
  <c r="F16" i="103"/>
  <c r="N15" i="103"/>
  <c r="K15" i="103"/>
  <c r="F15" i="103"/>
  <c r="N14" i="103"/>
  <c r="K14" i="103"/>
  <c r="F14" i="103"/>
  <c r="N13" i="103"/>
  <c r="K13" i="103"/>
  <c r="F13" i="103"/>
  <c r="N12" i="103"/>
  <c r="K12" i="103"/>
  <c r="F12" i="103"/>
  <c r="N11" i="103"/>
  <c r="K11" i="103"/>
  <c r="F11" i="103"/>
  <c r="N10" i="103"/>
  <c r="K10" i="103"/>
  <c r="F10" i="103"/>
  <c r="N9" i="103"/>
  <c r="K9" i="103"/>
  <c r="F9" i="103"/>
  <c r="F8" i="103"/>
  <c r="N7" i="103"/>
  <c r="K7" i="103"/>
  <c r="F7" i="103"/>
  <c r="N6" i="103"/>
  <c r="K6" i="103"/>
  <c r="F6" i="103"/>
  <c r="N55" i="102"/>
  <c r="K55" i="102"/>
  <c r="F55" i="102"/>
  <c r="N54" i="102"/>
  <c r="K54" i="102"/>
  <c r="F54" i="102"/>
  <c r="N53" i="102"/>
  <c r="K53" i="102"/>
  <c r="F53" i="102"/>
  <c r="N52" i="102"/>
  <c r="K52" i="102"/>
  <c r="F52" i="102"/>
  <c r="N51" i="102"/>
  <c r="K51" i="102"/>
  <c r="F51" i="102"/>
  <c r="N50" i="102"/>
  <c r="K50" i="102"/>
  <c r="F50" i="102"/>
  <c r="N49" i="102"/>
  <c r="K49" i="102"/>
  <c r="F49" i="102"/>
  <c r="F48" i="102"/>
  <c r="N47" i="102"/>
  <c r="K47" i="102"/>
  <c r="F47" i="102"/>
  <c r="N46" i="102"/>
  <c r="K46" i="102"/>
  <c r="F46" i="102"/>
  <c r="N45" i="102"/>
  <c r="K45" i="102"/>
  <c r="F45" i="102"/>
  <c r="N44" i="102"/>
  <c r="K44" i="102"/>
  <c r="F44" i="102"/>
  <c r="N43" i="102"/>
  <c r="K43" i="102"/>
  <c r="F43" i="102"/>
  <c r="N42" i="102"/>
  <c r="K42" i="102"/>
  <c r="F42" i="102"/>
  <c r="N41" i="102"/>
  <c r="K41" i="102"/>
  <c r="F41" i="102"/>
  <c r="N40" i="102"/>
  <c r="K40" i="102"/>
  <c r="F40" i="102"/>
  <c r="N39" i="102"/>
  <c r="K39" i="102"/>
  <c r="F39" i="102"/>
  <c r="N38" i="102"/>
  <c r="K38" i="102"/>
  <c r="F38" i="102"/>
  <c r="N37" i="102"/>
  <c r="K37" i="102"/>
  <c r="F37" i="102"/>
  <c r="N36" i="102"/>
  <c r="K36" i="102"/>
  <c r="F36" i="102"/>
  <c r="N35" i="102"/>
  <c r="K35" i="102"/>
  <c r="F35" i="102"/>
  <c r="F34" i="102"/>
  <c r="F33" i="102"/>
  <c r="N32" i="102"/>
  <c r="K32" i="102"/>
  <c r="F32" i="102"/>
  <c r="N31" i="102"/>
  <c r="K31" i="102"/>
  <c r="F31" i="102"/>
  <c r="N30" i="102"/>
  <c r="K30" i="102"/>
  <c r="F30" i="102"/>
  <c r="N29" i="102"/>
  <c r="K29" i="102"/>
  <c r="F29" i="102"/>
  <c r="N28" i="102"/>
  <c r="K28" i="102"/>
  <c r="F28" i="102"/>
  <c r="D28" i="102" s="1"/>
  <c r="N27" i="102"/>
  <c r="K27" i="102"/>
  <c r="F27" i="102"/>
  <c r="D27" i="102" s="1"/>
  <c r="N26" i="102"/>
  <c r="K26" i="102"/>
  <c r="F26" i="102"/>
  <c r="D26" i="102" s="1"/>
  <c r="D25" i="102" s="1"/>
  <c r="D56" i="102" s="1"/>
  <c r="P25" i="102"/>
  <c r="P56" i="102" s="1"/>
  <c r="O25" i="102"/>
  <c r="O56" i="102" s="1"/>
  <c r="N56" i="102" s="1"/>
  <c r="M25" i="102"/>
  <c r="M56" i="102" s="1"/>
  <c r="L25" i="102"/>
  <c r="L56" i="102" s="1"/>
  <c r="I25" i="102"/>
  <c r="I56" i="102" s="1"/>
  <c r="H25" i="102"/>
  <c r="H56" i="102" s="1"/>
  <c r="G25" i="102"/>
  <c r="G56" i="102" s="1"/>
  <c r="F56" i="102" s="1"/>
  <c r="E25" i="102"/>
  <c r="E56" i="102" s="1"/>
  <c r="N24" i="102"/>
  <c r="K24" i="102"/>
  <c r="F24" i="102"/>
  <c r="N23" i="102"/>
  <c r="K23" i="102"/>
  <c r="F23" i="102"/>
  <c r="N22" i="102"/>
  <c r="K22" i="102"/>
  <c r="F22" i="102"/>
  <c r="N21" i="102"/>
  <c r="K21" i="102"/>
  <c r="F21" i="102"/>
  <c r="N20" i="102"/>
  <c r="K20" i="102"/>
  <c r="F20" i="102"/>
  <c r="N19" i="102"/>
  <c r="K19" i="102"/>
  <c r="F19" i="102"/>
  <c r="F18" i="102"/>
  <c r="N17" i="102"/>
  <c r="K17" i="102"/>
  <c r="F17" i="102"/>
  <c r="N16" i="102"/>
  <c r="K16" i="102"/>
  <c r="F16" i="102"/>
  <c r="N15" i="102"/>
  <c r="K15" i="102"/>
  <c r="F15" i="102"/>
  <c r="N14" i="102"/>
  <c r="K14" i="102"/>
  <c r="F14" i="102"/>
  <c r="N13" i="102"/>
  <c r="K13" i="102"/>
  <c r="F13" i="102"/>
  <c r="N12" i="102"/>
  <c r="K12" i="102"/>
  <c r="F12" i="102"/>
  <c r="N11" i="102"/>
  <c r="K11" i="102"/>
  <c r="F11" i="102"/>
  <c r="N10" i="102"/>
  <c r="K10" i="102"/>
  <c r="F10" i="102"/>
  <c r="N9" i="102"/>
  <c r="K9" i="102"/>
  <c r="F9" i="102"/>
  <c r="F8" i="102"/>
  <c r="N7" i="102"/>
  <c r="K7" i="102"/>
  <c r="F7" i="102"/>
  <c r="N6" i="102"/>
  <c r="K6" i="102"/>
  <c r="F6" i="102"/>
  <c r="N55" i="101"/>
  <c r="K55" i="101"/>
  <c r="F55" i="101"/>
  <c r="N54" i="101"/>
  <c r="K54" i="101"/>
  <c r="F54" i="101"/>
  <c r="N53" i="101"/>
  <c r="K53" i="101"/>
  <c r="F53" i="101"/>
  <c r="N52" i="101"/>
  <c r="K52" i="101"/>
  <c r="F52" i="101"/>
  <c r="N51" i="101"/>
  <c r="K51" i="101"/>
  <c r="F51" i="101"/>
  <c r="N50" i="101"/>
  <c r="K50" i="101"/>
  <c r="F50" i="101"/>
  <c r="N49" i="101"/>
  <c r="K49" i="101"/>
  <c r="F49" i="101"/>
  <c r="F48" i="101"/>
  <c r="N47" i="101"/>
  <c r="K47" i="101"/>
  <c r="F47" i="101"/>
  <c r="N46" i="101"/>
  <c r="K46" i="101"/>
  <c r="F46" i="101"/>
  <c r="N45" i="101"/>
  <c r="K45" i="101"/>
  <c r="F45" i="101"/>
  <c r="N44" i="101"/>
  <c r="K44" i="101"/>
  <c r="F44" i="101"/>
  <c r="N43" i="101"/>
  <c r="K43" i="101"/>
  <c r="F43" i="101"/>
  <c r="N42" i="101"/>
  <c r="K42" i="101"/>
  <c r="F42" i="101"/>
  <c r="N41" i="101"/>
  <c r="K41" i="101"/>
  <c r="F41" i="101"/>
  <c r="N40" i="101"/>
  <c r="K40" i="101"/>
  <c r="F40" i="101"/>
  <c r="N39" i="101"/>
  <c r="K39" i="101"/>
  <c r="F39" i="101"/>
  <c r="N38" i="101"/>
  <c r="K38" i="101"/>
  <c r="F38" i="101"/>
  <c r="N37" i="101"/>
  <c r="K37" i="101"/>
  <c r="F37" i="101"/>
  <c r="N36" i="101"/>
  <c r="K36" i="101"/>
  <c r="F36" i="101"/>
  <c r="N35" i="101"/>
  <c r="K35" i="101"/>
  <c r="F35" i="101"/>
  <c r="F34" i="101"/>
  <c r="F33" i="101"/>
  <c r="N32" i="101"/>
  <c r="K32" i="101"/>
  <c r="F32" i="101"/>
  <c r="N31" i="101"/>
  <c r="K31" i="101"/>
  <c r="F31" i="101"/>
  <c r="N30" i="101"/>
  <c r="K30" i="101"/>
  <c r="F30" i="101"/>
  <c r="N29" i="101"/>
  <c r="K29" i="101"/>
  <c r="F29" i="101"/>
  <c r="N28" i="101"/>
  <c r="K28" i="101"/>
  <c r="F28" i="101"/>
  <c r="D28" i="101" s="1"/>
  <c r="N27" i="101"/>
  <c r="K27" i="101"/>
  <c r="F27" i="101"/>
  <c r="D27" i="101" s="1"/>
  <c r="N26" i="101"/>
  <c r="K26" i="101"/>
  <c r="F26" i="101"/>
  <c r="D26" i="101" s="1"/>
  <c r="D25" i="101" s="1"/>
  <c r="D56" i="101" s="1"/>
  <c r="P25" i="101"/>
  <c r="P56" i="101" s="1"/>
  <c r="O25" i="101"/>
  <c r="O56" i="101" s="1"/>
  <c r="N56" i="101" s="1"/>
  <c r="M25" i="101"/>
  <c r="M56" i="101" s="1"/>
  <c r="L25" i="101"/>
  <c r="L56" i="101" s="1"/>
  <c r="I25" i="101"/>
  <c r="I56" i="101" s="1"/>
  <c r="H25" i="101"/>
  <c r="H56" i="101" s="1"/>
  <c r="G25" i="101"/>
  <c r="G56" i="101" s="1"/>
  <c r="F56" i="101" s="1"/>
  <c r="E25" i="101"/>
  <c r="E56" i="101" s="1"/>
  <c r="N24" i="101"/>
  <c r="K24" i="101"/>
  <c r="F24" i="101"/>
  <c r="N23" i="101"/>
  <c r="K23" i="101"/>
  <c r="F23" i="101"/>
  <c r="N22" i="101"/>
  <c r="K22" i="101"/>
  <c r="F22" i="101"/>
  <c r="N21" i="101"/>
  <c r="K21" i="101"/>
  <c r="F21" i="101"/>
  <c r="N20" i="101"/>
  <c r="K20" i="101"/>
  <c r="F20" i="101"/>
  <c r="N19" i="101"/>
  <c r="K19" i="101"/>
  <c r="F19" i="101"/>
  <c r="F18" i="101"/>
  <c r="N17" i="101"/>
  <c r="K17" i="101"/>
  <c r="F17" i="101"/>
  <c r="N16" i="101"/>
  <c r="K16" i="101"/>
  <c r="F16" i="101"/>
  <c r="N15" i="101"/>
  <c r="K15" i="101"/>
  <c r="F15" i="101"/>
  <c r="N14" i="101"/>
  <c r="K14" i="101"/>
  <c r="F14" i="101"/>
  <c r="N13" i="101"/>
  <c r="K13" i="101"/>
  <c r="F13" i="101"/>
  <c r="N12" i="101"/>
  <c r="K12" i="101"/>
  <c r="F12" i="101"/>
  <c r="N11" i="101"/>
  <c r="K11" i="101"/>
  <c r="F11" i="101"/>
  <c r="N10" i="101"/>
  <c r="K10" i="101"/>
  <c r="F10" i="101"/>
  <c r="N9" i="101"/>
  <c r="K9" i="101"/>
  <c r="F9" i="101"/>
  <c r="F8" i="101"/>
  <c r="N7" i="101"/>
  <c r="K7" i="101"/>
  <c r="F7" i="101"/>
  <c r="N6" i="101"/>
  <c r="K6" i="101"/>
  <c r="F6" i="101"/>
  <c r="N55" i="100"/>
  <c r="K55" i="100"/>
  <c r="F55" i="100"/>
  <c r="N54" i="100"/>
  <c r="K54" i="100"/>
  <c r="F54" i="100"/>
  <c r="N53" i="100"/>
  <c r="K53" i="100"/>
  <c r="F53" i="100"/>
  <c r="N52" i="100"/>
  <c r="K52" i="100"/>
  <c r="F52" i="100"/>
  <c r="N51" i="100"/>
  <c r="K51" i="100"/>
  <c r="F51" i="100"/>
  <c r="N50" i="100"/>
  <c r="K50" i="100"/>
  <c r="F50" i="100"/>
  <c r="N49" i="100"/>
  <c r="K49" i="100"/>
  <c r="F49" i="100"/>
  <c r="F48" i="100"/>
  <c r="N47" i="100"/>
  <c r="K47" i="100"/>
  <c r="F47" i="100"/>
  <c r="N46" i="100"/>
  <c r="K46" i="100"/>
  <c r="F46" i="100"/>
  <c r="N45" i="100"/>
  <c r="K45" i="100"/>
  <c r="F45" i="100"/>
  <c r="N44" i="100"/>
  <c r="K44" i="100"/>
  <c r="F44" i="100"/>
  <c r="N43" i="100"/>
  <c r="K43" i="100"/>
  <c r="F43" i="100"/>
  <c r="N42" i="100"/>
  <c r="K42" i="100"/>
  <c r="F42" i="100"/>
  <c r="N41" i="100"/>
  <c r="K41" i="100"/>
  <c r="F41" i="100"/>
  <c r="N40" i="100"/>
  <c r="K40" i="100"/>
  <c r="F40" i="100"/>
  <c r="N39" i="100"/>
  <c r="K39" i="100"/>
  <c r="F39" i="100"/>
  <c r="N38" i="100"/>
  <c r="K38" i="100"/>
  <c r="F38" i="100"/>
  <c r="N37" i="100"/>
  <c r="K37" i="100"/>
  <c r="F37" i="100"/>
  <c r="N36" i="100"/>
  <c r="K36" i="100"/>
  <c r="F36" i="100"/>
  <c r="N35" i="100"/>
  <c r="K35" i="100"/>
  <c r="F35" i="100"/>
  <c r="F34" i="100"/>
  <c r="F33" i="100"/>
  <c r="N32" i="100"/>
  <c r="K32" i="100"/>
  <c r="F32" i="100"/>
  <c r="N31" i="100"/>
  <c r="K31" i="100"/>
  <c r="F31" i="100"/>
  <c r="N30" i="100"/>
  <c r="K30" i="100"/>
  <c r="F30" i="100"/>
  <c r="N29" i="100"/>
  <c r="K29" i="100"/>
  <c r="F29" i="100"/>
  <c r="N28" i="100"/>
  <c r="K28" i="100"/>
  <c r="F28" i="100"/>
  <c r="D28" i="100" s="1"/>
  <c r="N27" i="100"/>
  <c r="K27" i="100"/>
  <c r="F27" i="100"/>
  <c r="D27" i="100" s="1"/>
  <c r="N26" i="100"/>
  <c r="K26" i="100"/>
  <c r="F26" i="100"/>
  <c r="D26" i="100" s="1"/>
  <c r="P25" i="100"/>
  <c r="P56" i="100" s="1"/>
  <c r="O25" i="100"/>
  <c r="O56" i="100" s="1"/>
  <c r="M25" i="100"/>
  <c r="M56" i="100" s="1"/>
  <c r="L25" i="100"/>
  <c r="L56" i="100" s="1"/>
  <c r="K25" i="100"/>
  <c r="I25" i="100"/>
  <c r="I56" i="100" s="1"/>
  <c r="H25" i="100"/>
  <c r="H56" i="100" s="1"/>
  <c r="G25" i="100"/>
  <c r="G56" i="100" s="1"/>
  <c r="F25" i="100"/>
  <c r="E25" i="100"/>
  <c r="E56" i="100" s="1"/>
  <c r="N24" i="100"/>
  <c r="K24" i="100"/>
  <c r="F24" i="100"/>
  <c r="N23" i="100"/>
  <c r="K23" i="100"/>
  <c r="F23" i="100"/>
  <c r="N22" i="100"/>
  <c r="K22" i="100"/>
  <c r="F22" i="100"/>
  <c r="N21" i="100"/>
  <c r="K21" i="100"/>
  <c r="F21" i="100"/>
  <c r="N20" i="100"/>
  <c r="K20" i="100"/>
  <c r="F20" i="100"/>
  <c r="N19" i="100"/>
  <c r="K19" i="100"/>
  <c r="F19" i="100"/>
  <c r="F18" i="100"/>
  <c r="N17" i="100"/>
  <c r="K17" i="100"/>
  <c r="F17" i="100"/>
  <c r="N16" i="100"/>
  <c r="K16" i="100"/>
  <c r="F16" i="100"/>
  <c r="N15" i="100"/>
  <c r="K15" i="100"/>
  <c r="F15" i="100"/>
  <c r="N14" i="100"/>
  <c r="K14" i="100"/>
  <c r="F14" i="100"/>
  <c r="N13" i="100"/>
  <c r="K13" i="100"/>
  <c r="F13" i="100"/>
  <c r="N12" i="100"/>
  <c r="K12" i="100"/>
  <c r="F12" i="100"/>
  <c r="N11" i="100"/>
  <c r="K11" i="100"/>
  <c r="F11" i="100"/>
  <c r="N10" i="100"/>
  <c r="K10" i="100"/>
  <c r="F10" i="100"/>
  <c r="N9" i="100"/>
  <c r="K9" i="100"/>
  <c r="F9" i="100"/>
  <c r="N7" i="100"/>
  <c r="K7" i="100"/>
  <c r="F7" i="100"/>
  <c r="N6" i="100"/>
  <c r="K6" i="100"/>
  <c r="F6" i="100"/>
  <c r="N55" i="99"/>
  <c r="K55" i="99"/>
  <c r="F55" i="99"/>
  <c r="N54" i="99"/>
  <c r="K54" i="99"/>
  <c r="F54" i="99"/>
  <c r="N53" i="99"/>
  <c r="K53" i="99"/>
  <c r="F53" i="99"/>
  <c r="N52" i="99"/>
  <c r="K52" i="99"/>
  <c r="F52" i="99"/>
  <c r="N51" i="99"/>
  <c r="K51" i="99"/>
  <c r="F51" i="99"/>
  <c r="N50" i="99"/>
  <c r="K50" i="99"/>
  <c r="F50" i="99"/>
  <c r="N49" i="99"/>
  <c r="K49" i="99"/>
  <c r="F49" i="99"/>
  <c r="F48" i="99"/>
  <c r="N47" i="99"/>
  <c r="K47" i="99"/>
  <c r="F47" i="99"/>
  <c r="N46" i="99"/>
  <c r="K46" i="99"/>
  <c r="F46" i="99"/>
  <c r="N45" i="99"/>
  <c r="K45" i="99"/>
  <c r="F45" i="99"/>
  <c r="N44" i="99"/>
  <c r="K44" i="99"/>
  <c r="F44" i="99"/>
  <c r="N43" i="99"/>
  <c r="K43" i="99"/>
  <c r="F43" i="99"/>
  <c r="N42" i="99"/>
  <c r="K42" i="99"/>
  <c r="F42" i="99"/>
  <c r="N41" i="99"/>
  <c r="K41" i="99"/>
  <c r="F41" i="99"/>
  <c r="N40" i="99"/>
  <c r="K40" i="99"/>
  <c r="F40" i="99"/>
  <c r="N39" i="99"/>
  <c r="K39" i="99"/>
  <c r="F39" i="99"/>
  <c r="N38" i="99"/>
  <c r="K38" i="99"/>
  <c r="F38" i="99"/>
  <c r="N37" i="99"/>
  <c r="K37" i="99"/>
  <c r="F37" i="99"/>
  <c r="N36" i="99"/>
  <c r="K36" i="99"/>
  <c r="F36" i="99"/>
  <c r="N35" i="99"/>
  <c r="K35" i="99"/>
  <c r="F35" i="99"/>
  <c r="F34" i="99"/>
  <c r="F33" i="99"/>
  <c r="N32" i="99"/>
  <c r="K32" i="99"/>
  <c r="F32" i="99"/>
  <c r="N31" i="99"/>
  <c r="K31" i="99"/>
  <c r="F31" i="99"/>
  <c r="N30" i="99"/>
  <c r="K30" i="99"/>
  <c r="F30" i="99"/>
  <c r="N29" i="99"/>
  <c r="K29" i="99"/>
  <c r="F29" i="99"/>
  <c r="N28" i="99"/>
  <c r="K28" i="99"/>
  <c r="F28" i="99"/>
  <c r="D28" i="99" s="1"/>
  <c r="N27" i="99"/>
  <c r="K27" i="99"/>
  <c r="F27" i="99"/>
  <c r="D27" i="99" s="1"/>
  <c r="N26" i="99"/>
  <c r="K26" i="99"/>
  <c r="F26" i="99"/>
  <c r="D26" i="99" s="1"/>
  <c r="P25" i="99"/>
  <c r="P56" i="99" s="1"/>
  <c r="O25" i="99"/>
  <c r="O56" i="99" s="1"/>
  <c r="N56" i="99" s="1"/>
  <c r="N25" i="99"/>
  <c r="M25" i="99"/>
  <c r="M56" i="99" s="1"/>
  <c r="L25" i="99"/>
  <c r="L56" i="99" s="1"/>
  <c r="I25" i="99"/>
  <c r="I56" i="99" s="1"/>
  <c r="H25" i="99"/>
  <c r="H56" i="99" s="1"/>
  <c r="G25" i="99"/>
  <c r="G56" i="99" s="1"/>
  <c r="F56" i="99" s="1"/>
  <c r="E25" i="99"/>
  <c r="E56" i="99" s="1"/>
  <c r="N24" i="99"/>
  <c r="K24" i="99"/>
  <c r="F24" i="99"/>
  <c r="N23" i="99"/>
  <c r="K23" i="99"/>
  <c r="F23" i="99"/>
  <c r="N22" i="99"/>
  <c r="K22" i="99"/>
  <c r="F22" i="99"/>
  <c r="N21" i="99"/>
  <c r="K21" i="99"/>
  <c r="F21" i="99"/>
  <c r="N20" i="99"/>
  <c r="K20" i="99"/>
  <c r="F20" i="99"/>
  <c r="N19" i="99"/>
  <c r="K19" i="99"/>
  <c r="F19" i="99"/>
  <c r="F18" i="99"/>
  <c r="N17" i="99"/>
  <c r="K17" i="99"/>
  <c r="F17" i="99"/>
  <c r="N16" i="99"/>
  <c r="K16" i="99"/>
  <c r="F16" i="99"/>
  <c r="N15" i="99"/>
  <c r="K15" i="99"/>
  <c r="F15" i="99"/>
  <c r="N14" i="99"/>
  <c r="K14" i="99"/>
  <c r="F14" i="99"/>
  <c r="N13" i="99"/>
  <c r="K13" i="99"/>
  <c r="F13" i="99"/>
  <c r="N12" i="99"/>
  <c r="K12" i="99"/>
  <c r="F12" i="99"/>
  <c r="N11" i="99"/>
  <c r="K11" i="99"/>
  <c r="F11" i="99"/>
  <c r="N10" i="99"/>
  <c r="K10" i="99"/>
  <c r="F10" i="99"/>
  <c r="N9" i="99"/>
  <c r="K9" i="99"/>
  <c r="F9" i="99"/>
  <c r="F8" i="99"/>
  <c r="N7" i="99"/>
  <c r="K7" i="99"/>
  <c r="F7" i="99"/>
  <c r="N6" i="99"/>
  <c r="K6" i="99"/>
  <c r="F6" i="99"/>
  <c r="F55" i="98"/>
  <c r="F54" i="98"/>
  <c r="D54" i="98"/>
  <c r="F53" i="98"/>
  <c r="F52" i="98"/>
  <c r="F51" i="98"/>
  <c r="D51" i="98"/>
  <c r="F50" i="98"/>
  <c r="F49" i="98"/>
  <c r="F48" i="98"/>
  <c r="F47" i="98"/>
  <c r="F46" i="98"/>
  <c r="F45" i="98"/>
  <c r="F44" i="98"/>
  <c r="F43" i="98"/>
  <c r="D43" i="98"/>
  <c r="F42" i="98"/>
  <c r="F41" i="98"/>
  <c r="F40" i="98"/>
  <c r="F39" i="98"/>
  <c r="F38" i="98"/>
  <c r="F37" i="98"/>
  <c r="F36" i="98"/>
  <c r="F35" i="98"/>
  <c r="F34" i="98"/>
  <c r="F33" i="98"/>
  <c r="F32" i="98"/>
  <c r="F31" i="98"/>
  <c r="F30" i="98"/>
  <c r="F29" i="98"/>
  <c r="F28" i="98"/>
  <c r="D28" i="98" s="1"/>
  <c r="F27" i="98"/>
  <c r="D27" i="98" s="1"/>
  <c r="F26" i="98"/>
  <c r="D26" i="98" s="1"/>
  <c r="D25" i="98" s="1"/>
  <c r="I25" i="98"/>
  <c r="H25" i="98"/>
  <c r="H56" i="98" s="1"/>
  <c r="G25" i="98"/>
  <c r="E25" i="98"/>
  <c r="E56" i="98" s="1"/>
  <c r="F24" i="98"/>
  <c r="F23" i="98"/>
  <c r="F22" i="98"/>
  <c r="F21" i="98"/>
  <c r="F20" i="98"/>
  <c r="F19" i="98"/>
  <c r="F18" i="98"/>
  <c r="F17" i="98"/>
  <c r="I16" i="98"/>
  <c r="I56" i="98" s="1"/>
  <c r="F16" i="98"/>
  <c r="F15" i="98"/>
  <c r="F14" i="98"/>
  <c r="F13" i="98"/>
  <c r="F12" i="98"/>
  <c r="D12" i="98"/>
  <c r="D56" i="98" s="1"/>
  <c r="F11" i="98"/>
  <c r="F10" i="98"/>
  <c r="F9" i="98"/>
  <c r="F8" i="98"/>
  <c r="F6" i="98"/>
  <c r="B10" i="96"/>
  <c r="D25" i="100" l="1"/>
  <c r="D56" i="100" s="1"/>
  <c r="D25" i="104"/>
  <c r="D56" i="104" s="1"/>
  <c r="C41" i="119"/>
  <c r="F56" i="100"/>
  <c r="K56" i="100"/>
  <c r="N56" i="100"/>
  <c r="N25" i="101"/>
  <c r="N25" i="102"/>
  <c r="F25" i="103"/>
  <c r="D25" i="103" s="1"/>
  <c r="D56" i="103" s="1"/>
  <c r="N56" i="104"/>
  <c r="K56" i="104"/>
  <c r="K25" i="104"/>
  <c r="D25" i="107"/>
  <c r="D56" i="107" s="1"/>
  <c r="D41" i="119"/>
  <c r="F25" i="98"/>
  <c r="F25" i="107"/>
  <c r="D25" i="105"/>
  <c r="D56" i="105" s="1"/>
  <c r="F25" i="105"/>
  <c r="N25" i="103"/>
  <c r="K56" i="102"/>
  <c r="F25" i="102"/>
  <c r="K25" i="102"/>
  <c r="K56" i="101"/>
  <c r="F25" i="101"/>
  <c r="K25" i="101"/>
  <c r="N25" i="100"/>
  <c r="D25" i="99"/>
  <c r="D56" i="99" s="1"/>
  <c r="D57" i="99" s="1"/>
  <c r="K56" i="99"/>
  <c r="F25" i="99"/>
  <c r="K25" i="99"/>
  <c r="G56" i="98"/>
  <c r="F56" i="98" s="1"/>
  <c r="B19" i="38"/>
  <c r="B33" i="38" l="1"/>
  <c r="B24" i="38"/>
  <c r="B24" i="29" l="1"/>
  <c r="B33" i="89" l="1"/>
  <c r="B33" i="51"/>
  <c r="B24" i="51"/>
  <c r="B19" i="51"/>
  <c r="B15" i="51"/>
  <c r="B37" i="43" l="1"/>
  <c r="B33" i="43"/>
  <c r="B24" i="43"/>
  <c r="B24" i="26" l="1"/>
  <c r="B33" i="45" l="1"/>
  <c r="B24" i="45"/>
  <c r="B33" i="13" l="1"/>
  <c r="B24" i="13"/>
  <c r="B24" i="37" l="1"/>
  <c r="B24" i="33" l="1"/>
  <c r="B37" i="26" l="1"/>
  <c r="B37" i="29"/>
  <c r="B37" i="33"/>
  <c r="B37" i="38"/>
  <c r="B37" i="37"/>
  <c r="B37" i="13"/>
  <c r="B37" i="45"/>
  <c r="B37" i="51"/>
  <c r="B37" i="16"/>
  <c r="B37" i="89"/>
  <c r="B37" i="7"/>
  <c r="B37" i="80"/>
  <c r="B37" i="19"/>
  <c r="B37" i="81"/>
  <c r="B10" i="26" l="1"/>
  <c r="B10" i="29"/>
  <c r="B10" i="33"/>
  <c r="B10" i="38"/>
  <c r="B10" i="37"/>
  <c r="B10" i="43"/>
  <c r="B10" i="13"/>
  <c r="B10" i="45"/>
  <c r="B10" i="51"/>
  <c r="B10" i="16"/>
  <c r="B10" i="89"/>
  <c r="B10" i="7"/>
  <c r="B10" i="80"/>
  <c r="B10" i="19"/>
  <c r="B10" i="81"/>
  <c r="B58" i="26" l="1"/>
  <c r="B58" i="29"/>
  <c r="B58" i="33"/>
  <c r="B58" i="38"/>
  <c r="B58" i="37"/>
  <c r="B58" i="43"/>
  <c r="B58" i="13"/>
  <c r="B58" i="45"/>
  <c r="B58" i="51"/>
  <c r="B58" i="16"/>
  <c r="B58" i="89"/>
  <c r="B58" i="7"/>
  <c r="B58" i="80"/>
  <c r="B58" i="19"/>
  <c r="B58" i="81"/>
  <c r="B33" i="37" l="1"/>
  <c r="B62" i="89" l="1"/>
  <c r="B24" i="89"/>
  <c r="B19" i="89"/>
  <c r="B15" i="89"/>
  <c r="B33" i="26" l="1"/>
  <c r="B33" i="29"/>
  <c r="B33" i="33"/>
  <c r="B33" i="16"/>
  <c r="B33" i="7"/>
  <c r="B33" i="80"/>
  <c r="B33" i="19"/>
  <c r="B33" i="81"/>
  <c r="B15" i="43" l="1"/>
  <c r="B19" i="43"/>
  <c r="B24" i="7" l="1"/>
  <c r="B24" i="80"/>
  <c r="B24" i="19"/>
  <c r="B24" i="81"/>
  <c r="B15" i="26"/>
  <c r="B15" i="29"/>
  <c r="B15" i="33"/>
  <c r="B15" i="38"/>
  <c r="B15" i="37"/>
  <c r="B15" i="13"/>
  <c r="B15" i="45"/>
  <c r="B15" i="16"/>
  <c r="B15" i="7"/>
  <c r="B15" i="80"/>
  <c r="B15" i="19"/>
  <c r="B15" i="81"/>
  <c r="B19" i="26"/>
  <c r="B19" i="29"/>
  <c r="B19" i="33"/>
  <c r="B19" i="37"/>
  <c r="B19" i="13"/>
  <c r="B19" i="45"/>
  <c r="B19" i="16"/>
  <c r="B19" i="7"/>
  <c r="B19" i="80"/>
  <c r="B19" i="19"/>
  <c r="B19" i="81"/>
  <c r="B62" i="26" l="1"/>
  <c r="B62" i="29"/>
  <c r="B62" i="33"/>
  <c r="B62" i="38"/>
  <c r="B62" i="37"/>
  <c r="B62" i="43"/>
  <c r="B62" i="13"/>
  <c r="B62" i="45"/>
  <c r="B62" i="51"/>
  <c r="B62" i="16"/>
  <c r="B62" i="7"/>
  <c r="B62" i="80"/>
  <c r="B62" i="19"/>
  <c r="B62" i="81"/>
</calcChain>
</file>

<file path=xl/sharedStrings.xml><?xml version="1.0" encoding="utf-8"?>
<sst xmlns="http://schemas.openxmlformats.org/spreadsheetml/2006/main" count="5072" uniqueCount="407">
  <si>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</si>
  <si>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</si>
  <si>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</si>
  <si>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</si>
  <si>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</si>
  <si>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</si>
  <si>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</si>
  <si>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</si>
  <si>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"Кохомская городская больница"</t>
  </si>
  <si>
    <t>Наименование МО   ОБУЗ "Палехская ЦРБ"</t>
  </si>
  <si>
    <t>Наименование МО   ОБУЗ "Родниковская ЦРБ"</t>
  </si>
  <si>
    <t>Наименование МО   ОБУЗ  "Кардиологический диспансер"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</si>
  <si>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</si>
  <si>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</si>
  <si>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</si>
  <si>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</si>
  <si>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</si>
  <si>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</si>
  <si>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</si>
  <si>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</si>
  <si>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 xml:space="preserve"> Наименование МО    ОБУЗ "ИвОКБ"</t>
  </si>
  <si>
    <t>Наименование МО   ОГВВ</t>
  </si>
  <si>
    <t>Наименование МО: ОБУЗ "ИвООД"</t>
  </si>
  <si>
    <t>Наименование МО     ФГБОУ ВО ИвГМА Минздрава России</t>
  </si>
  <si>
    <t>Наименование МО  ООО "УЗ Областной диагностический центр"</t>
  </si>
  <si>
    <t>Наименование МО  ООО "МРТ-ДИАГНОСТИКА"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</si>
  <si>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</si>
  <si>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</si>
  <si>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</si>
  <si>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</si>
  <si>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</si>
  <si>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</si>
  <si>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</si>
  <si>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</si>
  <si>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</si>
  <si>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</si>
  <si>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</si>
  <si>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</si>
  <si>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</si>
  <si>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</si>
  <si>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</si>
  <si>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</si>
  <si>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</si>
  <si>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</si>
  <si>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</si>
  <si>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</si>
  <si>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</si>
  <si>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</si>
  <si>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</si>
  <si>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</si>
  <si>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</si>
  <si>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</si>
  <si>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</si>
  <si>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</si>
  <si>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</si>
  <si>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</si>
  <si>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</si>
  <si>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</si>
  <si>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</si>
  <si>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</si>
  <si>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</si>
  <si>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</si>
  <si>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</si>
  <si>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</si>
  <si>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</si>
  <si>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</si>
  <si>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</si>
  <si>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</si>
  <si>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ООО "Клиника "Вита Авис"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</si>
  <si>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</si>
  <si>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</si>
  <si>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</si>
  <si>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</si>
  <si>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</si>
  <si>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</si>
  <si>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</si>
  <si>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</si>
  <si>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</si>
  <si>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</si>
  <si>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Объемы медицинских услуг для учреждений здравоохранения на 2022 год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</si>
  <si>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</si>
  <si>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</si>
  <si>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</si>
  <si>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</si>
  <si>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</si>
  <si>
    <t>Плановые объемы ЭКО в зависимости от этапа на 2022 год</t>
  </si>
  <si>
    <t>Наименование МО     ООО "КСМ"</t>
  </si>
  <si>
    <t>Наименование этапов  проведения ЭКО</t>
  </si>
  <si>
    <t>Профиль пациенто-мест: гинекологические для вспомогательных репродуктивных технологий (ЭКО), число случаев лечения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</si>
  <si>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</si>
  <si>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</si>
  <si>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</si>
  <si>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</si>
  <si>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</si>
  <si>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Всего случаев ЭКО в условиях 
дневного стацонара 
</t>
  </si>
  <si>
    <t>Свод территории с частниками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</si>
  <si>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</si>
  <si>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</si>
  <si>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</si>
  <si>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</si>
  <si>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</si>
  <si>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</si>
  <si>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</si>
  <si>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круглосуточного стационара, на 2022 год</t>
  </si>
  <si>
    <t>Наименование МО</t>
  </si>
  <si>
    <t>ОБУЗ "ИвОКБ"</t>
  </si>
  <si>
    <t xml:space="preserve">Профиль медицинской помощи      </t>
  </si>
  <si>
    <t xml:space="preserve">Профиль койки            </t>
  </si>
  <si>
    <t>Профиль ВМП</t>
  </si>
  <si>
    <t>Число случаев госпитализации на 2022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</si>
  <si>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</si>
  <si>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</si>
  <si>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</si>
  <si>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</si>
  <si>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Количество коек, согласно приказа № 265 от 28.12.2018г</t>
  </si>
  <si>
    <t>Количество коек, согласно приказа № 125 от 30.07.2020г</t>
  </si>
  <si>
    <t>Всего</t>
  </si>
  <si>
    <t>Взрослые</t>
  </si>
  <si>
    <t>Дети в возрасте от 0-17 лет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</si>
  <si>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</si>
  <si>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</si>
  <si>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</si>
  <si>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</si>
  <si>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</si>
  <si>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 -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</si>
  <si>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</si>
  <si>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</si>
  <si>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</si>
  <si>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акушерство и гинекология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</si>
  <si>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</si>
  <si>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</si>
  <si>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</si>
  <si>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</si>
  <si>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</si>
  <si>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</si>
  <si>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</si>
  <si>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</si>
  <si>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</si>
  <si>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</si>
  <si>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</si>
  <si>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</si>
  <si>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сердечно-сосудистая хирургия         </t>
  </si>
  <si>
    <t xml:space="preserve">детская онкология                    </t>
  </si>
  <si>
    <t xml:space="preserve">онкологические для детей           </t>
  </si>
  <si>
    <t>онкология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</si>
  <si>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</si>
  <si>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</si>
  <si>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</si>
  <si>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</si>
  <si>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>абдоминальная хирургия (хирургия)</t>
  </si>
  <si>
    <t>детская хирургия в период новорожденности</t>
  </si>
  <si>
    <t xml:space="preserve">детская эндокринология               </t>
  </si>
  <si>
    <t xml:space="preserve">эндокринологические для детей      </t>
  </si>
  <si>
    <t xml:space="preserve">педиатрия                      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</si>
  <si>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</si>
  <si>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</si>
  <si>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</si>
  <si>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</si>
  <si>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</si>
  <si>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</si>
  <si>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</si>
  <si>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</si>
  <si>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</si>
  <si>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</si>
  <si>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</si>
  <si>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</si>
  <si>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</si>
  <si>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</si>
  <si>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</si>
  <si>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</si>
  <si>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</si>
  <si>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</si>
  <si>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 xml:space="preserve">травматология и ортопедия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</si>
  <si>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</si>
  <si>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</si>
  <si>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</si>
  <si>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</si>
  <si>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</si>
  <si>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</si>
  <si>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</si>
  <si>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</si>
  <si>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</si>
  <si>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</si>
  <si>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</si>
  <si>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</si>
  <si>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</si>
  <si>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</si>
  <si>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</si>
  <si>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</si>
  <si>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</si>
  <si>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</si>
  <si>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</si>
  <si>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</si>
  <si>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</si>
  <si>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</si>
  <si>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</si>
  <si>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</si>
  <si>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</si>
  <si>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</si>
  <si>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</si>
  <si>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</si>
  <si>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</si>
  <si>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</si>
  <si>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</si>
  <si>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>комбустиология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</si>
  <si>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</si>
  <si>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</si>
  <si>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</si>
  <si>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</si>
  <si>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базовой программе ОМС</t>
  </si>
  <si>
    <t>Объемы данные ДЗО</t>
  </si>
  <si>
    <t>Наименование МО     ОБУЗ "ИвООД"</t>
  </si>
  <si>
    <t xml:space="preserve"> ОГВВ</t>
  </si>
  <si>
    <t>Наименование  МО   ОБУЗ Вичугская ЦРБ</t>
  </si>
  <si>
    <t>ОБУЗ "Тейковская ЦРБ"</t>
  </si>
  <si>
    <t>Наименование  МО  ОБУЗ "Кинешемская ЦРБ"</t>
  </si>
  <si>
    <t>ОБУЗ  ГКБ  №7</t>
  </si>
  <si>
    <t xml:space="preserve">Наименование МО    </t>
  </si>
  <si>
    <t xml:space="preserve"> Наименование  МО   ОБУЗ "ГКБ № 4"</t>
  </si>
  <si>
    <t>ё</t>
  </si>
  <si>
    <t>Помощь, оказанная в др.территориях</t>
  </si>
  <si>
    <t>Наименование  МО     ООО "КСМ"</t>
  </si>
  <si>
    <t>Плановые объемы медицинской помощи, оказываемой в условиях дневного стационара, на 2022 год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</si>
  <si>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</si>
  <si>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</si>
  <si>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</si>
  <si>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</si>
  <si>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</si>
  <si>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</si>
  <si>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</si>
  <si>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</si>
  <si>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</si>
  <si>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</si>
  <si>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</si>
  <si>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</si>
  <si>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</si>
  <si>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</si>
  <si>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</si>
  <si>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</si>
  <si>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</si>
  <si>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</si>
  <si>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</si>
  <si>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</si>
  <si>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кардиология</t>
  </si>
  <si>
    <t>кардиологические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</si>
  <si>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</si>
  <si>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</si>
  <si>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</si>
  <si>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</si>
  <si>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</si>
  <si>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</si>
  <si>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</si>
  <si>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</si>
  <si>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</si>
  <si>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</si>
  <si>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</si>
  <si>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</si>
  <si>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</si>
  <si>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</si>
  <si>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</si>
  <si>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</si>
  <si>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</si>
  <si>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</si>
  <si>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</si>
  <si>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</si>
  <si>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</si>
  <si>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</si>
  <si>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</si>
  <si>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</si>
  <si>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</si>
  <si>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</si>
  <si>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</si>
  <si>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</si>
  <si>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</si>
  <si>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</si>
  <si>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</si>
  <si>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</si>
  <si>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</si>
  <si>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</si>
  <si>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</si>
  <si>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</si>
  <si>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</si>
  <si>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</si>
  <si>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</si>
  <si>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ОБУЗ "ОДКБ"</t>
  </si>
  <si>
    <t>Наименование МО ОБУЗ "Кардиологический диспансер"</t>
  </si>
  <si>
    <t>Наименование МО  ОБУЗ "ИвООД"</t>
  </si>
  <si>
    <t>Наименование МО   ОБУЗ ИКБ им. Куваевых</t>
  </si>
  <si>
    <t>Наименование   ОБУЗ "ГКБ № 4"</t>
  </si>
  <si>
    <t>ОБУЗ  ГКБ№ 8</t>
  </si>
  <si>
    <t>Наименование МО  ОБУЗ "Кинешемская ЦРБ"</t>
  </si>
  <si>
    <t>Наименование МО     ОБУЗ "Шуйская ЦРБ"</t>
  </si>
  <si>
    <t>Наименование МО     ООО «Ивастрамед»</t>
  </si>
  <si>
    <t>Наименование МО  ООО "Центр офтальмохирургии "Светадар"</t>
  </si>
  <si>
    <t>Наименование МО     ООО МЦ "Европа"</t>
  </si>
  <si>
    <t>Плановые объемы медицинской помощи, оказываемой в амбулаторно-поликлинических условиях, на 2022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</si>
  <si>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</si>
  <si>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</si>
  <si>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</si>
  <si>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</si>
  <si>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</si>
  <si>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Обращение по заболеванию при оказании медицинской помощи по профилю  «Медицинская реабилитация»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</si>
  <si>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</si>
  <si>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</si>
  <si>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</si>
  <si>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</si>
  <si>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</si>
  <si>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</si>
  <si>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в том числе углубленная диспансеризация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</si>
  <si>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</si>
  <si>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</si>
  <si>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</si>
  <si>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</si>
  <si>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</si>
  <si>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</si>
  <si>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</si>
  <si>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</si>
  <si>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</si>
  <si>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</si>
  <si>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</si>
  <si>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</si>
  <si>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</si>
  <si>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</si>
  <si>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</si>
  <si>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</si>
  <si>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</si>
  <si>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</si>
  <si>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</si>
  <si>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</si>
  <si>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</si>
  <si>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</si>
  <si>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</si>
  <si>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</si>
  <si>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</si>
  <si>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</si>
  <si>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</si>
  <si>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</si>
  <si>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</si>
  <si>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</si>
  <si>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</si>
  <si>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</si>
  <si>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</si>
  <si>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</si>
  <si>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</si>
  <si>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</si>
  <si>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</si>
  <si>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</si>
  <si>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</si>
  <si>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</si>
  <si>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</si>
  <si>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</si>
  <si>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</si>
  <si>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</si>
  <si>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</si>
  <si>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</si>
  <si>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</si>
  <si>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</si>
  <si>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</si>
  <si>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</si>
  <si>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</si>
  <si>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</si>
  <si>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</si>
  <si>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</si>
  <si>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</si>
  <si>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</si>
  <si>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</si>
  <si>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</si>
  <si>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</si>
  <si>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</si>
  <si>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</si>
  <si>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</si>
  <si>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</si>
  <si>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</si>
  <si>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</si>
  <si>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ОБУЗ "ОДКБ"</t>
  </si>
  <si>
    <t>Наименование МО    ФГБОУ ВО ИвГМА Минздрава России</t>
  </si>
  <si>
    <t>Наименование МО    ОБУЗ  ИКБ  им. Куваевых</t>
  </si>
  <si>
    <t xml:space="preserve"> Наименование МО    ОБУЗ "ГКБ № 4"</t>
  </si>
  <si>
    <t>Наименование МО    ФГБУ "Ив НИИ М и Д им. В.Н. Городкова" Минздрава России</t>
  </si>
  <si>
    <t>Наименование МО      ОБУЗ "Шуйская ЦРБ"</t>
  </si>
  <si>
    <t xml:space="preserve">Наименование МО  ЧУЗ "КБ "РЖД-Медицина" г. Иваново" </t>
  </si>
  <si>
    <t>Наименование МО      ООО  МЦ  "Европа"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</si>
  <si>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</si>
  <si>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</si>
  <si>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</si>
  <si>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</si>
  <si>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</si>
  <si>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</si>
  <si>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</si>
  <si>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</si>
  <si>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</si>
  <si>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</si>
  <si>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</si>
  <si>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</si>
  <si>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</si>
  <si>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</si>
  <si>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</si>
  <si>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</si>
  <si>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</si>
  <si>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</si>
  <si>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  ОБУЗ ИКБ им. Куваевых</t>
  </si>
  <si>
    <t>Данные ДЗО</t>
  </si>
  <si>
    <t>Наименование медицинской организации         ОБУЗ "ОДКБ"</t>
  </si>
  <si>
    <t>Наименование медицинской организации        ОГВВ</t>
  </si>
  <si>
    <t>Наименование медицинской организации          ФГБУ "Ив НИИ М и Д им. В.Н. Городкова" Минздрава России</t>
  </si>
  <si>
    <t xml:space="preserve">Наименование медицинской организации      ЧУЗ "КБ "РЖД-Медицина" г. Иваново"  </t>
  </si>
  <si>
    <t>Приложение 3
к протоколу Комиссии по разработке
территориальной программы обязательного
медицинского страхования
от 01.09.2022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</si>
</sst>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  <numFmt numFmtId="166" formatCode="_-* #,##0.00\ &quot;₽&quot;_-;\-* #,##0.00\ &quot;₽&quot;_-;_-* &quot;-&quot;??\ &quot;₽&quot;_-;_-@_-"/>
    <numFmt numFmtId="167" formatCode="#,##0.00&quot; &quot;[$руб.-419];[Red]&quot;-&quot;#,##0.00&quot; &quot;[$руб.-419]"/>
    <numFmt numFmtId="168" formatCode="_-* #,##0.00\ _р_._-;\-* #,##0.00\ _р_._-;_-* &quot;-&quot;??\ _р_._-;_-@_-"/>
  </numFmts>
  <fonts count="87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164" fontId="11" fillId="0" borderId="0" applyFont="0" applyFill="0" applyBorder="0" applyAlignment="0" applyProtection="0"/>
    <xf numFmtId="0" fontId="20" fillId="0" borderId="0"/>
    <xf numFmtId="44" fontId="11" fillId="0" borderId="0" applyFont="0" applyFill="0" applyBorder="0" applyAlignment="0" applyProtection="0"/>
    <xf numFmtId="0" fontId="21" fillId="0" borderId="0"/>
    <xf numFmtId="0" fontId="10" fillId="0" borderId="0"/>
    <xf numFmtId="166" fontId="11" fillId="0" borderId="0" applyFont="0" applyFill="0" applyBorder="0" applyAlignment="0" applyProtection="0"/>
    <xf numFmtId="0" fontId="45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9" borderId="0" applyNumberFormat="0" applyBorder="0" applyAlignment="0" applyProtection="0"/>
    <xf numFmtId="0" fontId="49" fillId="13" borderId="0" applyNumberFormat="0" applyBorder="0" applyAlignment="0" applyProtection="0"/>
    <xf numFmtId="0" fontId="50" fillId="30" borderId="43" applyNumberFormat="0" applyAlignment="0" applyProtection="0"/>
    <xf numFmtId="0" fontId="51" fillId="31" borderId="44" applyNumberFormat="0" applyAlignment="0" applyProtection="0"/>
    <xf numFmtId="0" fontId="20" fillId="0" borderId="0"/>
    <xf numFmtId="0" fontId="52" fillId="0" borderId="0"/>
    <xf numFmtId="0" fontId="5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5" fillId="0" borderId="0">
      <alignment horizontal="center"/>
    </xf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5" fillId="0" borderId="0">
      <alignment horizontal="center" textRotation="90"/>
    </xf>
    <xf numFmtId="0" fontId="59" fillId="17" borderId="43" applyNumberFormat="0" applyAlignment="0" applyProtection="0"/>
    <xf numFmtId="0" fontId="60" fillId="0" borderId="48" applyNumberFormat="0" applyFill="0" applyAlignment="0" applyProtection="0"/>
    <xf numFmtId="0" fontId="61" fillId="32" borderId="0" applyNumberFormat="0" applyBorder="0" applyAlignment="0" applyProtection="0"/>
    <xf numFmtId="0" fontId="62" fillId="0" borderId="0"/>
    <xf numFmtId="0" fontId="20" fillId="33" borderId="49" applyNumberFormat="0" applyFont="0" applyAlignment="0" applyProtection="0"/>
    <xf numFmtId="0" fontId="63" fillId="30" borderId="50" applyNumberFormat="0" applyAlignment="0" applyProtection="0"/>
    <xf numFmtId="0" fontId="64" fillId="0" borderId="0"/>
    <xf numFmtId="167" fontId="64" fillId="0" borderId="0"/>
    <xf numFmtId="0" fontId="65" fillId="0" borderId="0" applyNumberFormat="0" applyFill="0" applyBorder="0" applyAlignment="0" applyProtection="0"/>
    <xf numFmtId="0" fontId="66" fillId="0" borderId="51" applyNumberFormat="0" applyFill="0" applyAlignment="0" applyProtection="0"/>
    <xf numFmtId="0" fontId="67" fillId="0" borderId="0" applyNumberFormat="0" applyFill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9" fillId="17" borderId="43" applyNumberFormat="0" applyAlignment="0" applyProtection="0"/>
    <xf numFmtId="0" fontId="59" fillId="17" borderId="43" applyNumberFormat="0" applyAlignment="0" applyProtection="0"/>
    <xf numFmtId="0" fontId="63" fillId="30" borderId="50" applyNumberFormat="0" applyAlignment="0" applyProtection="0"/>
    <xf numFmtId="0" fontId="63" fillId="30" borderId="50" applyNumberFormat="0" applyAlignment="0" applyProtection="0"/>
    <xf numFmtId="0" fontId="50" fillId="30" borderId="43" applyNumberFormat="0" applyAlignment="0" applyProtection="0"/>
    <xf numFmtId="0" fontId="50" fillId="30" borderId="43" applyNumberFormat="0" applyAlignment="0" applyProtection="0"/>
    <xf numFmtId="0" fontId="56" fillId="0" borderId="45" applyNumberFormat="0" applyFill="0" applyAlignment="0" applyProtection="0"/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51" fillId="31" borderId="44" applyNumberFormat="0" applyAlignment="0" applyProtection="0"/>
    <xf numFmtId="0" fontId="51" fillId="31" borderId="44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9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21" fillId="0" borderId="0"/>
    <xf numFmtId="0" fontId="68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9" fillId="33" borderId="49" applyNumberFormat="0" applyFont="0" applyAlignment="0" applyProtection="0"/>
    <xf numFmtId="0" fontId="69" fillId="33" borderId="49" applyNumberFormat="0" applyFont="0" applyAlignment="0" applyProtection="0"/>
    <xf numFmtId="0" fontId="69" fillId="33" borderId="49" applyNumberFormat="0" applyFont="0" applyAlignment="0" applyProtection="0"/>
    <xf numFmtId="0" fontId="20" fillId="33" borderId="49" applyNumberFormat="0" applyFont="0" applyAlignment="0" applyProtection="0"/>
    <xf numFmtId="9" fontId="10" fillId="0" borderId="0" applyFont="0" applyFill="0" applyBorder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6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</cellStyleXfs>
  <cellXfs count="822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1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wrapText="1"/>
    </xf>
    <xf numFmtId="4" fontId="8" fillId="0" borderId="6" xfId="0" applyNumberFormat="1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1" fontId="15" fillId="0" borderId="0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3" fontId="24" fillId="0" borderId="3" xfId="0" applyNumberFormat="1" applyFont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8" fillId="0" borderId="6" xfId="0" applyFont="1" applyBorder="1" applyAlignment="1">
      <alignment horizontal="left" vertical="top" wrapText="1"/>
    </xf>
    <xf numFmtId="0" fontId="23" fillId="3" borderId="6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 wrapText="1"/>
    </xf>
    <xf numFmtId="0" fontId="15" fillId="0" borderId="18" xfId="0" applyFont="1" applyBorder="1"/>
    <xf numFmtId="0" fontId="5" fillId="0" borderId="3" xfId="0" applyFont="1" applyFill="1" applyBorder="1" applyAlignment="1">
      <alignment horizontal="center" vertical="center"/>
    </xf>
    <xf numFmtId="0" fontId="15" fillId="0" borderId="3" xfId="0" applyFont="1" applyBorder="1"/>
    <xf numFmtId="0" fontId="17" fillId="0" borderId="1" xfId="6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wrapText="1"/>
    </xf>
    <xf numFmtId="3" fontId="5" fillId="0" borderId="11" xfId="0" applyNumberFormat="1" applyFont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/>
    </xf>
    <xf numFmtId="3" fontId="17" fillId="2" borderId="3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3" fontId="15" fillId="2" borderId="3" xfId="0" applyNumberFormat="1" applyFont="1" applyFill="1" applyBorder="1" applyAlignment="1">
      <alignment horizontal="center" vertical="center" wrapText="1"/>
    </xf>
    <xf numFmtId="0" fontId="17" fillId="2" borderId="3" xfId="6" applyNumberFormat="1" applyFont="1" applyFill="1" applyBorder="1" applyAlignment="1">
      <alignment horizontal="center" vertical="center" wrapText="1"/>
    </xf>
    <xf numFmtId="0" fontId="5" fillId="4" borderId="23" xfId="0" applyNumberFormat="1" applyFont="1" applyFill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3" fontId="15" fillId="2" borderId="1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14" fillId="0" borderId="0" xfId="0" applyFont="1"/>
    <xf numFmtId="0" fontId="8" fillId="0" borderId="0" xfId="0" applyFont="1"/>
    <xf numFmtId="0" fontId="8" fillId="0" borderId="0" xfId="0" applyFont="1" applyBorder="1"/>
    <xf numFmtId="0" fontId="0" fillId="0" borderId="0" xfId="0" applyBorder="1"/>
    <xf numFmtId="0" fontId="26" fillId="0" borderId="2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0" fillId="0" borderId="28" xfId="0" applyBorder="1"/>
    <xf numFmtId="0" fontId="30" fillId="0" borderId="21" xfId="0" applyFont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/>
    </xf>
    <xf numFmtId="0" fontId="31" fillId="0" borderId="29" xfId="0" applyFont="1" applyBorder="1"/>
    <xf numFmtId="0" fontId="30" fillId="0" borderId="22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0" xfId="0" applyBorder="1"/>
    <xf numFmtId="0" fontId="27" fillId="0" borderId="32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3" fillId="0" borderId="32" xfId="0" applyFont="1" applyBorder="1"/>
    <xf numFmtId="0" fontId="19" fillId="0" borderId="0" xfId="0" applyFont="1"/>
    <xf numFmtId="0" fontId="13" fillId="0" borderId="2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7" borderId="37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4" borderId="0" xfId="0" applyFill="1"/>
    <xf numFmtId="0" fontId="8" fillId="0" borderId="1" xfId="0" applyFont="1" applyBorder="1"/>
    <xf numFmtId="0" fontId="8" fillId="7" borderId="1" xfId="0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7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left"/>
    </xf>
    <xf numFmtId="0" fontId="8" fillId="0" borderId="1" xfId="0" applyFont="1" applyFill="1" applyBorder="1"/>
    <xf numFmtId="0" fontId="8" fillId="7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7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5" fillId="0" borderId="0" xfId="0" applyFont="1" applyBorder="1"/>
    <xf numFmtId="0" fontId="3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36" fillId="0" borderId="0" xfId="0" applyFont="1"/>
    <xf numFmtId="0" fontId="37" fillId="0" borderId="1" xfId="0" applyFont="1" applyFill="1" applyBorder="1" applyAlignment="1">
      <alignment horizontal="center" vertical="center"/>
    </xf>
    <xf numFmtId="0" fontId="22" fillId="0" borderId="0" xfId="0" applyFont="1" applyFill="1"/>
    <xf numFmtId="0" fontId="38" fillId="0" borderId="0" xfId="0" applyFont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0" borderId="37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/>
    </xf>
    <xf numFmtId="0" fontId="22" fillId="0" borderId="0" xfId="0" applyFont="1"/>
    <xf numFmtId="0" fontId="19" fillId="0" borderId="37" xfId="0" applyFont="1" applyBorder="1" applyAlignment="1">
      <alignment horizontal="justify" vertical="center" wrapText="1"/>
    </xf>
    <xf numFmtId="0" fontId="19" fillId="0" borderId="37" xfId="0" applyFont="1" applyFill="1" applyBorder="1" applyAlignment="1">
      <alignment horizontal="center" vertical="center"/>
    </xf>
    <xf numFmtId="0" fontId="19" fillId="9" borderId="37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9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 vertical="center"/>
    </xf>
    <xf numFmtId="0" fontId="39" fillId="9" borderId="31" xfId="0" applyFont="1" applyFill="1" applyBorder="1" applyAlignment="1">
      <alignment horizontal="center"/>
    </xf>
    <xf numFmtId="0" fontId="40" fillId="9" borderId="1" xfId="0" applyFont="1" applyFill="1" applyBorder="1" applyAlignment="1">
      <alignment horizontal="center"/>
    </xf>
    <xf numFmtId="0" fontId="35" fillId="9" borderId="1" xfId="0" applyFont="1" applyFill="1" applyBorder="1"/>
    <xf numFmtId="0" fontId="14" fillId="9" borderId="3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42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top"/>
    </xf>
    <xf numFmtId="0" fontId="42" fillId="0" borderId="0" xfId="0" applyFont="1"/>
    <xf numFmtId="0" fontId="33" fillId="0" borderId="0" xfId="0" applyFont="1" applyBorder="1"/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0" fontId="4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wrapText="1"/>
    </xf>
    <xf numFmtId="0" fontId="44" fillId="10" borderId="1" xfId="0" applyFont="1" applyFill="1" applyBorder="1" applyAlignment="1">
      <alignment horizontal="center" vertical="center" wrapText="1"/>
    </xf>
    <xf numFmtId="0" fontId="44" fillId="10" borderId="30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15" fillId="0" borderId="0" xfId="0" applyFont="1" applyFill="1" applyBorder="1"/>
    <xf numFmtId="0" fontId="4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7" fillId="0" borderId="6" xfId="0" applyFont="1" applyFill="1" applyBorder="1" applyAlignment="1">
      <alignment horizontal="left" wrapText="1"/>
    </xf>
    <xf numFmtId="0" fontId="7" fillId="0" borderId="1" xfId="5" applyFont="1" applyFill="1" applyBorder="1"/>
    <xf numFmtId="0" fontId="7" fillId="0" borderId="1" xfId="5" applyFont="1" applyFill="1" applyBorder="1" applyAlignment="1">
      <alignment vertical="center" wrapText="1"/>
    </xf>
    <xf numFmtId="0" fontId="46" fillId="0" borderId="1" xfId="12" applyFont="1" applyFill="1" applyBorder="1" applyAlignment="1">
      <alignment horizontal="center" vertical="center" wrapText="1"/>
    </xf>
    <xf numFmtId="0" fontId="47" fillId="0" borderId="0" xfId="0" applyFont="1"/>
    <xf numFmtId="0" fontId="7" fillId="0" borderId="12" xfId="0" applyFont="1" applyFill="1" applyBorder="1"/>
    <xf numFmtId="0" fontId="7" fillId="0" borderId="28" xfId="0" applyFont="1" applyFill="1" applyBorder="1" applyAlignment="1">
      <alignment vertical="center" wrapText="1"/>
    </xf>
    <xf numFmtId="0" fontId="44" fillId="3" borderId="28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4" fillId="11" borderId="1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5" applyFont="1"/>
    <xf numFmtId="0" fontId="7" fillId="0" borderId="0" xfId="5" applyFont="1" applyFill="1" applyAlignment="1"/>
    <xf numFmtId="0" fontId="12" fillId="0" borderId="0" xfId="5" applyFont="1" applyFill="1" applyAlignment="1">
      <alignment wrapText="1"/>
    </xf>
    <xf numFmtId="0" fontId="14" fillId="0" borderId="0" xfId="5" applyFont="1"/>
    <xf numFmtId="0" fontId="44" fillId="0" borderId="1" xfId="5" applyFont="1" applyFill="1" applyBorder="1" applyAlignment="1">
      <alignment horizontal="center" vertical="center" wrapText="1"/>
    </xf>
    <xf numFmtId="0" fontId="44" fillId="0" borderId="30" xfId="5" applyFont="1" applyFill="1" applyBorder="1" applyAlignment="1">
      <alignment horizontal="center" vertical="center" wrapText="1"/>
    </xf>
    <xf numFmtId="0" fontId="15" fillId="0" borderId="1" xfId="5" applyFont="1" applyBorder="1"/>
    <xf numFmtId="0" fontId="7" fillId="0" borderId="1" xfId="5" applyFont="1" applyFill="1" applyBorder="1" applyAlignment="1">
      <alignment wrapText="1"/>
    </xf>
    <xf numFmtId="0" fontId="72" fillId="4" borderId="1" xfId="5" applyFont="1" applyFill="1" applyBorder="1" applyAlignment="1">
      <alignment horizontal="center" vertical="center" wrapText="1"/>
    </xf>
    <xf numFmtId="0" fontId="15" fillId="4" borderId="1" xfId="5" applyFont="1" applyFill="1" applyBorder="1"/>
    <xf numFmtId="0" fontId="7" fillId="0" borderId="1" xfId="0" applyFont="1" applyFill="1" applyBorder="1"/>
    <xf numFmtId="0" fontId="7" fillId="0" borderId="1" xfId="5" applyFont="1" applyFill="1" applyBorder="1" applyAlignment="1">
      <alignment horizontal="left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43" fillId="0" borderId="1" xfId="5" applyFont="1" applyFill="1" applyBorder="1" applyAlignment="1">
      <alignment horizontal="center" vertical="center" wrapText="1"/>
    </xf>
    <xf numFmtId="0" fontId="17" fillId="0" borderId="0" xfId="5" applyFont="1"/>
    <xf numFmtId="0" fontId="24" fillId="0" borderId="0" xfId="5" applyFont="1"/>
    <xf numFmtId="0" fontId="24" fillId="0" borderId="0" xfId="5" applyFont="1" applyFill="1"/>
    <xf numFmtId="0" fontId="15" fillId="0" borderId="0" xfId="5" applyFont="1" applyFill="1"/>
    <xf numFmtId="0" fontId="44" fillId="0" borderId="30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0" fontId="7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6" xfId="0" applyFont="1" applyFill="1" applyBorder="1" applyAlignment="1"/>
    <xf numFmtId="0" fontId="44" fillId="0" borderId="1" xfId="0" applyFont="1" applyFill="1" applyBorder="1" applyAlignment="1">
      <alignment horizontal="center" wrapText="1"/>
    </xf>
    <xf numFmtId="0" fontId="15" fillId="0" borderId="1" xfId="0" applyFont="1" applyBorder="1" applyAlignment="1"/>
    <xf numFmtId="0" fontId="15" fillId="0" borderId="0" xfId="0" applyFont="1" applyAlignment="1"/>
    <xf numFmtId="0" fontId="72" fillId="4" borderId="1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73" fillId="0" borderId="1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left"/>
    </xf>
    <xf numFmtId="0" fontId="7" fillId="0" borderId="30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5" fillId="0" borderId="30" xfId="0" applyFont="1" applyBorder="1"/>
    <xf numFmtId="0" fontId="15" fillId="0" borderId="1" xfId="0" applyFont="1" applyBorder="1" applyAlignment="1">
      <alignment horizontal="center" vertical="center"/>
    </xf>
    <xf numFmtId="0" fontId="43" fillId="0" borderId="32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4" fillId="4" borderId="23" xfId="0" applyFont="1" applyFill="1" applyBorder="1" applyAlignment="1">
      <alignment horizontal="center" vertical="center" wrapText="1"/>
    </xf>
    <xf numFmtId="0" fontId="76" fillId="0" borderId="23" xfId="0" applyFont="1" applyFill="1" applyBorder="1" applyAlignment="1">
      <alignment horizontal="center" vertical="center" wrapText="1"/>
    </xf>
    <xf numFmtId="0" fontId="76" fillId="0" borderId="11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top" wrapText="1"/>
    </xf>
    <xf numFmtId="0" fontId="5" fillId="9" borderId="1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5" fillId="9" borderId="6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center" vertical="center"/>
    </xf>
    <xf numFmtId="2" fontId="15" fillId="3" borderId="56" xfId="0" applyNumberFormat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0" xfId="0" applyFont="1" applyFill="1"/>
    <xf numFmtId="0" fontId="8" fillId="0" borderId="57" xfId="0" applyFont="1" applyBorder="1" applyAlignment="1">
      <alignment horizontal="left" vertical="top" wrapText="1"/>
    </xf>
    <xf numFmtId="0" fontId="15" fillId="0" borderId="58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3" fillId="9" borderId="59" xfId="0" applyFont="1" applyFill="1" applyBorder="1" applyAlignment="1">
      <alignment horizontal="center" vertical="center"/>
    </xf>
    <xf numFmtId="0" fontId="6" fillId="9" borderId="60" xfId="0" applyFont="1" applyFill="1" applyBorder="1" applyAlignment="1">
      <alignment horizontal="center" vertical="center"/>
    </xf>
    <xf numFmtId="0" fontId="17" fillId="9" borderId="60" xfId="0" applyFont="1" applyFill="1" applyBorder="1" applyAlignment="1">
      <alignment horizontal="center" vertical="center"/>
    </xf>
    <xf numFmtId="0" fontId="17" fillId="4" borderId="60" xfId="0" applyFont="1" applyFill="1" applyBorder="1" applyAlignment="1">
      <alignment horizontal="center" vertical="center"/>
    </xf>
    <xf numFmtId="2" fontId="17" fillId="9" borderId="15" xfId="0" applyNumberFormat="1" applyFont="1" applyFill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4" fillId="9" borderId="62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63" xfId="0" applyFont="1" applyFill="1" applyBorder="1" applyAlignment="1">
      <alignment horizontal="center"/>
    </xf>
    <xf numFmtId="0" fontId="15" fillId="4" borderId="63" xfId="0" applyFont="1" applyFill="1" applyBorder="1" applyAlignment="1">
      <alignment horizontal="center"/>
    </xf>
    <xf numFmtId="0" fontId="15" fillId="9" borderId="64" xfId="0" applyFont="1" applyFill="1" applyBorder="1"/>
    <xf numFmtId="0" fontId="15" fillId="9" borderId="65" xfId="0" applyFont="1" applyFill="1" applyBorder="1"/>
    <xf numFmtId="0" fontId="14" fillId="9" borderId="15" xfId="0" applyFont="1" applyFill="1" applyBorder="1" applyAlignment="1">
      <alignment horizontal="center"/>
    </xf>
    <xf numFmtId="0" fontId="15" fillId="9" borderId="60" xfId="0" applyFont="1" applyFill="1" applyBorder="1" applyAlignment="1">
      <alignment horizontal="center" vertical="center" wrapText="1"/>
    </xf>
    <xf numFmtId="0" fontId="15" fillId="9" borderId="63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>
      <alignment horizontal="center" vertical="center" wrapText="1"/>
    </xf>
    <xf numFmtId="2" fontId="15" fillId="9" borderId="64" xfId="0" applyNumberFormat="1" applyFont="1" applyFill="1" applyBorder="1" applyAlignment="1">
      <alignment horizontal="center" vertical="center" wrapText="1"/>
    </xf>
    <xf numFmtId="0" fontId="15" fillId="9" borderId="65" xfId="0" applyFont="1" applyFill="1" applyBorder="1" applyAlignment="1">
      <alignment horizontal="center" vertical="center" wrapText="1"/>
    </xf>
    <xf numFmtId="0" fontId="77" fillId="0" borderId="0" xfId="0" applyFont="1"/>
    <xf numFmtId="0" fontId="15" fillId="4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5" applyFont="1" applyFill="1" applyBorder="1"/>
    <xf numFmtId="0" fontId="77" fillId="0" borderId="0" xfId="5" applyFont="1"/>
    <xf numFmtId="0" fontId="24" fillId="0" borderId="0" xfId="5" applyFont="1" applyFill="1" applyBorder="1"/>
    <xf numFmtId="0" fontId="17" fillId="0" borderId="61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/>
    </xf>
    <xf numFmtId="2" fontId="17" fillId="0" borderId="15" xfId="0" applyNumberFormat="1" applyFont="1" applyFill="1" applyBorder="1" applyAlignment="1">
      <alignment horizontal="center" vertical="center"/>
    </xf>
    <xf numFmtId="0" fontId="13" fillId="0" borderId="15" xfId="5" applyFont="1" applyFill="1" applyBorder="1"/>
    <xf numFmtId="0" fontId="15" fillId="0" borderId="11" xfId="5" applyFont="1" applyFill="1" applyBorder="1"/>
    <xf numFmtId="0" fontId="15" fillId="0" borderId="23" xfId="5" applyFont="1" applyFill="1" applyBorder="1"/>
    <xf numFmtId="0" fontId="15" fillId="0" borderId="10" xfId="5" applyFont="1" applyFill="1" applyBorder="1"/>
    <xf numFmtId="0" fontId="15" fillId="0" borderId="66" xfId="0" applyFont="1" applyFill="1" applyBorder="1" applyAlignment="1">
      <alignment horizontal="center" vertical="center"/>
    </xf>
    <xf numFmtId="0" fontId="8" fillId="0" borderId="57" xfId="5" applyFont="1" applyBorder="1" applyAlignment="1">
      <alignment horizontal="left" vertical="top" wrapText="1"/>
    </xf>
    <xf numFmtId="0" fontId="15" fillId="0" borderId="3" xfId="5" applyFont="1" applyFill="1" applyBorder="1"/>
    <xf numFmtId="0" fontId="15" fillId="0" borderId="1" xfId="5" applyFont="1" applyFill="1" applyBorder="1"/>
    <xf numFmtId="0" fontId="15" fillId="0" borderId="6" xfId="5" applyFont="1" applyFill="1" applyBorder="1"/>
    <xf numFmtId="0" fontId="15" fillId="0" borderId="2" xfId="0" applyFont="1" applyFill="1" applyBorder="1" applyAlignment="1">
      <alignment horizontal="center" vertical="center"/>
    </xf>
    <xf numFmtId="0" fontId="8" fillId="0" borderId="8" xfId="5" applyFont="1" applyBorder="1" applyAlignment="1">
      <alignment horizontal="left" vertical="top" wrapText="1"/>
    </xf>
    <xf numFmtId="0" fontId="15" fillId="3" borderId="0" xfId="5" applyFont="1" applyFill="1"/>
    <xf numFmtId="0" fontId="15" fillId="3" borderId="3" xfId="5" applyFont="1" applyFill="1" applyBorder="1"/>
    <xf numFmtId="0" fontId="15" fillId="3" borderId="1" xfId="5" applyFont="1" applyFill="1" applyBorder="1"/>
    <xf numFmtId="0" fontId="15" fillId="3" borderId="6" xfId="5" applyFont="1" applyFill="1" applyBorder="1"/>
    <xf numFmtId="0" fontId="15" fillId="3" borderId="2" xfId="0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left" vertical="top" wrapText="1"/>
    </xf>
    <xf numFmtId="0" fontId="78" fillId="3" borderId="2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 vertical="center"/>
    </xf>
    <xf numFmtId="0" fontId="78" fillId="3" borderId="3" xfId="0" applyFont="1" applyFill="1" applyBorder="1" applyAlignment="1">
      <alignment horizontal="center" vertical="center"/>
    </xf>
    <xf numFmtId="0" fontId="78" fillId="3" borderId="1" xfId="0" applyFont="1" applyFill="1" applyBorder="1" applyAlignment="1">
      <alignment horizontal="center" vertical="center"/>
    </xf>
    <xf numFmtId="0" fontId="78" fillId="0" borderId="2" xfId="0" applyFont="1" applyFill="1" applyBorder="1" applyAlignment="1">
      <alignment horizontal="center" vertical="center"/>
    </xf>
    <xf numFmtId="3" fontId="78" fillId="0" borderId="2" xfId="0" applyNumberFormat="1" applyFont="1" applyFill="1" applyBorder="1" applyAlignment="1">
      <alignment horizontal="center" vertical="center"/>
    </xf>
    <xf numFmtId="3" fontId="78" fillId="0" borderId="3" xfId="0" applyNumberFormat="1" applyFont="1" applyFill="1" applyBorder="1" applyAlignment="1">
      <alignment horizontal="center" vertical="center"/>
    </xf>
    <xf numFmtId="3" fontId="78" fillId="0" borderId="1" xfId="0" applyNumberFormat="1" applyFont="1" applyFill="1" applyBorder="1" applyAlignment="1">
      <alignment horizontal="center" vertical="center"/>
    </xf>
    <xf numFmtId="0" fontId="15" fillId="2" borderId="0" xfId="5" applyFont="1" applyFill="1"/>
    <xf numFmtId="0" fontId="15" fillId="2" borderId="3" xfId="5" applyFont="1" applyFill="1" applyBorder="1"/>
    <xf numFmtId="0" fontId="15" fillId="2" borderId="1" xfId="5" applyFont="1" applyFill="1" applyBorder="1"/>
    <xf numFmtId="0" fontId="15" fillId="2" borderId="6" xfId="5" applyFont="1" applyFill="1" applyBorder="1"/>
    <xf numFmtId="0" fontId="8" fillId="2" borderId="8" xfId="5" applyFont="1" applyFill="1" applyBorder="1" applyAlignment="1">
      <alignment horizontal="left" vertical="top" wrapText="1"/>
    </xf>
    <xf numFmtId="0" fontId="15" fillId="0" borderId="22" xfId="5" applyFont="1" applyFill="1" applyBorder="1"/>
    <xf numFmtId="0" fontId="15" fillId="0" borderId="21" xfId="5" applyFont="1" applyFill="1" applyBorder="1"/>
    <xf numFmtId="0" fontId="15" fillId="0" borderId="4" xfId="5" applyFont="1" applyFill="1" applyBorder="1"/>
    <xf numFmtId="0" fontId="78" fillId="0" borderId="25" xfId="0" applyFont="1" applyFill="1" applyBorder="1" applyAlignment="1">
      <alignment horizontal="center" vertical="center"/>
    </xf>
    <xf numFmtId="0" fontId="78" fillId="0" borderId="7" xfId="0" applyFont="1" applyFill="1" applyBorder="1" applyAlignment="1">
      <alignment horizontal="center" vertical="center"/>
    </xf>
    <xf numFmtId="0" fontId="78" fillId="0" borderId="37" xfId="0" applyFont="1" applyFill="1" applyBorder="1" applyAlignment="1">
      <alignment horizontal="center" vertical="center"/>
    </xf>
    <xf numFmtId="0" fontId="8" fillId="0" borderId="24" xfId="5" applyFont="1" applyBorder="1" applyAlignment="1">
      <alignment horizontal="left" vertical="top" wrapText="1"/>
    </xf>
    <xf numFmtId="0" fontId="15" fillId="0" borderId="0" xfId="5" applyFont="1" applyFill="1" applyBorder="1" applyAlignment="1">
      <alignment horizontal="center" vertical="center"/>
    </xf>
    <xf numFmtId="0" fontId="22" fillId="0" borderId="0" xfId="5" applyFont="1" applyFill="1"/>
    <xf numFmtId="0" fontId="24" fillId="0" borderId="0" xfId="0" applyFont="1" applyFill="1" applyBorder="1"/>
    <xf numFmtId="0" fontId="13" fillId="0" borderId="15" xfId="0" applyFont="1" applyFill="1" applyBorder="1"/>
    <xf numFmtId="0" fontId="15" fillId="0" borderId="11" xfId="0" applyFont="1" applyFill="1" applyBorder="1"/>
    <xf numFmtId="0" fontId="15" fillId="0" borderId="23" xfId="0" applyFont="1" applyFill="1" applyBorder="1"/>
    <xf numFmtId="0" fontId="15" fillId="0" borderId="10" xfId="0" applyFont="1" applyFill="1" applyBorder="1"/>
    <xf numFmtId="0" fontId="15" fillId="0" borderId="3" xfId="0" applyFont="1" applyFill="1" applyBorder="1"/>
    <xf numFmtId="0" fontId="15" fillId="0" borderId="1" xfId="0" applyFont="1" applyFill="1" applyBorder="1"/>
    <xf numFmtId="0" fontId="15" fillId="0" borderId="6" xfId="0" applyFont="1" applyFill="1" applyBorder="1"/>
    <xf numFmtId="0" fontId="15" fillId="3" borderId="3" xfId="0" applyFont="1" applyFill="1" applyBorder="1"/>
    <xf numFmtId="0" fontId="15" fillId="3" borderId="1" xfId="0" applyFont="1" applyFill="1" applyBorder="1"/>
    <xf numFmtId="0" fontId="15" fillId="3" borderId="6" xfId="0" applyFont="1" applyFill="1" applyBorder="1"/>
    <xf numFmtId="0" fontId="8" fillId="0" borderId="8" xfId="0" applyFont="1" applyFill="1" applyBorder="1" applyAlignment="1">
      <alignment horizontal="left" vertical="top" wrapText="1"/>
    </xf>
    <xf numFmtId="0" fontId="15" fillId="2" borderId="3" xfId="0" applyFont="1" applyFill="1" applyBorder="1"/>
    <xf numFmtId="0" fontId="15" fillId="2" borderId="1" xfId="0" applyFont="1" applyFill="1" applyBorder="1"/>
    <xf numFmtId="0" fontId="15" fillId="2" borderId="6" xfId="0" applyFont="1" applyFill="1" applyBorder="1"/>
    <xf numFmtId="0" fontId="15" fillId="0" borderId="22" xfId="0" applyFont="1" applyFill="1" applyBorder="1"/>
    <xf numFmtId="0" fontId="15" fillId="0" borderId="21" xfId="0" applyFont="1" applyFill="1" applyBorder="1"/>
    <xf numFmtId="0" fontId="15" fillId="0" borderId="4" xfId="0" applyFont="1" applyFill="1" applyBorder="1"/>
    <xf numFmtId="0" fontId="22" fillId="0" borderId="0" xfId="0" applyFont="1" applyFill="1" applyAlignment="1">
      <alignment vertical="top"/>
    </xf>
    <xf numFmtId="0" fontId="78" fillId="2" borderId="3" xfId="0" applyFont="1" applyFill="1" applyBorder="1" applyAlignment="1">
      <alignment horizontal="center" vertical="center"/>
    </xf>
    <xf numFmtId="0" fontId="78" fillId="2" borderId="1" xfId="0" applyFont="1" applyFill="1" applyBorder="1" applyAlignment="1">
      <alignment horizontal="center" vertical="center"/>
    </xf>
    <xf numFmtId="0" fontId="78" fillId="2" borderId="2" xfId="0" applyFont="1" applyFill="1" applyBorder="1" applyAlignment="1">
      <alignment horizontal="center" vertical="center"/>
    </xf>
    <xf numFmtId="0" fontId="78" fillId="0" borderId="38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78" fillId="0" borderId="67" xfId="0" applyFont="1" applyFill="1" applyBorder="1" applyAlignment="1">
      <alignment horizontal="center" vertical="center"/>
    </xf>
    <xf numFmtId="0" fontId="78" fillId="0" borderId="30" xfId="0" applyFont="1" applyFill="1" applyBorder="1" applyAlignment="1">
      <alignment horizontal="center" vertical="center"/>
    </xf>
    <xf numFmtId="0" fontId="78" fillId="0" borderId="56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78" fillId="4" borderId="1" xfId="0" applyFont="1" applyFill="1" applyBorder="1" applyAlignment="1">
      <alignment horizontal="center" vertical="center"/>
    </xf>
    <xf numFmtId="0" fontId="78" fillId="4" borderId="30" xfId="0" applyFont="1" applyFill="1" applyBorder="1" applyAlignment="1">
      <alignment horizontal="center" vertical="center"/>
    </xf>
    <xf numFmtId="0" fontId="78" fillId="3" borderId="30" xfId="0" applyFont="1" applyFill="1" applyBorder="1" applyAlignment="1">
      <alignment horizontal="center" vertical="center"/>
    </xf>
    <xf numFmtId="0" fontId="78" fillId="3" borderId="56" xfId="0" applyFont="1" applyFill="1" applyBorder="1" applyAlignment="1">
      <alignment horizontal="center" vertical="center"/>
    </xf>
    <xf numFmtId="3" fontId="78" fillId="0" borderId="30" xfId="0" applyNumberFormat="1" applyFont="1" applyFill="1" applyBorder="1" applyAlignment="1">
      <alignment horizontal="center" vertical="center"/>
    </xf>
    <xf numFmtId="3" fontId="78" fillId="0" borderId="56" xfId="0" applyNumberFormat="1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0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79" fillId="0" borderId="37" xfId="0" applyFont="1" applyFill="1" applyBorder="1" applyAlignment="1">
      <alignment horizontal="center" vertical="center"/>
    </xf>
    <xf numFmtId="0" fontId="79" fillId="0" borderId="7" xfId="0" applyFont="1" applyFill="1" applyBorder="1" applyAlignment="1">
      <alignment horizontal="center" vertical="center"/>
    </xf>
    <xf numFmtId="0" fontId="79" fillId="0" borderId="2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55" xfId="0" applyFont="1" applyFill="1" applyBorder="1" applyAlignment="1">
      <alignment horizontal="center" vertical="center"/>
    </xf>
    <xf numFmtId="0" fontId="16" fillId="0" borderId="4" xfId="0" applyFont="1" applyFill="1" applyBorder="1"/>
    <xf numFmtId="0" fontId="16" fillId="0" borderId="21" xfId="0" applyFont="1" applyFill="1" applyBorder="1"/>
    <xf numFmtId="0" fontId="16" fillId="0" borderId="22" xfId="0" applyFont="1" applyFill="1" applyBorder="1"/>
    <xf numFmtId="0" fontId="79" fillId="0" borderId="1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1" xfId="0" applyFont="1" applyFill="1" applyBorder="1"/>
    <xf numFmtId="0" fontId="16" fillId="0" borderId="3" xfId="0" applyFont="1" applyFill="1" applyBorder="1"/>
    <xf numFmtId="0" fontId="79" fillId="3" borderId="1" xfId="0" applyFont="1" applyFill="1" applyBorder="1" applyAlignment="1">
      <alignment horizontal="center" vertical="center"/>
    </xf>
    <xf numFmtId="0" fontId="79" fillId="3" borderId="3" xfId="0" applyFont="1" applyFill="1" applyBorder="1" applyAlignment="1">
      <alignment horizontal="center" vertical="center"/>
    </xf>
    <xf numFmtId="0" fontId="79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16" fillId="3" borderId="56" xfId="0" applyNumberFormat="1" applyFont="1" applyFill="1" applyBorder="1" applyAlignment="1">
      <alignment horizontal="center" vertical="center"/>
    </xf>
    <xf numFmtId="0" fontId="16" fillId="3" borderId="6" xfId="0" applyFont="1" applyFill="1" applyBorder="1"/>
    <xf numFmtId="0" fontId="16" fillId="3" borderId="1" xfId="0" applyFont="1" applyFill="1" applyBorder="1"/>
    <xf numFmtId="0" fontId="16" fillId="3" borderId="3" xfId="0" applyFont="1" applyFill="1" applyBorder="1"/>
    <xf numFmtId="0" fontId="16" fillId="2" borderId="6" xfId="0" applyFont="1" applyFill="1" applyBorder="1"/>
    <xf numFmtId="0" fontId="16" fillId="2" borderId="1" xfId="0" applyFont="1" applyFill="1" applyBorder="1"/>
    <xf numFmtId="0" fontId="16" fillId="2" borderId="3" xfId="0" applyFont="1" applyFill="1" applyBorder="1"/>
    <xf numFmtId="3" fontId="79" fillId="0" borderId="1" xfId="0" applyNumberFormat="1" applyFont="1" applyFill="1" applyBorder="1" applyAlignment="1">
      <alignment horizontal="center" vertical="center"/>
    </xf>
    <xf numFmtId="3" fontId="79" fillId="0" borderId="3" xfId="0" applyNumberFormat="1" applyFont="1" applyFill="1" applyBorder="1" applyAlignment="1">
      <alignment horizontal="center" vertical="center"/>
    </xf>
    <xf numFmtId="3" fontId="79" fillId="0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66" xfId="0" applyFont="1" applyFill="1" applyBorder="1" applyAlignment="1">
      <alignment horizontal="center" vertical="center"/>
    </xf>
    <xf numFmtId="0" fontId="16" fillId="0" borderId="58" xfId="0" applyFont="1" applyFill="1" applyBorder="1" applyAlignment="1">
      <alignment horizontal="center" vertical="center"/>
    </xf>
    <xf numFmtId="0" fontId="16" fillId="0" borderId="10" xfId="0" applyFont="1" applyFill="1" applyBorder="1"/>
    <xf numFmtId="0" fontId="16" fillId="0" borderId="23" xfId="0" applyFont="1" applyFill="1" applyBorder="1"/>
    <xf numFmtId="0" fontId="16" fillId="0" borderId="11" xfId="0" applyFont="1" applyFill="1" applyBorder="1"/>
    <xf numFmtId="0" fontId="78" fillId="0" borderId="42" xfId="0" applyFont="1" applyFill="1" applyBorder="1" applyAlignment="1">
      <alignment horizontal="center" vertical="center"/>
    </xf>
    <xf numFmtId="1" fontId="0" fillId="0" borderId="7" xfId="0" applyNumberFormat="1" applyFill="1" applyBorder="1"/>
    <xf numFmtId="0" fontId="78" fillId="0" borderId="14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78" fillId="0" borderId="31" xfId="0" applyFont="1" applyFill="1" applyBorder="1" applyAlignment="1">
      <alignment horizontal="center" vertical="center"/>
    </xf>
    <xf numFmtId="1" fontId="0" fillId="0" borderId="3" xfId="0" applyNumberFormat="1" applyFill="1" applyBorder="1"/>
    <xf numFmtId="0" fontId="78" fillId="0" borderId="6" xfId="0" applyFont="1" applyFill="1" applyBorder="1" applyAlignment="1">
      <alignment horizontal="center" vertical="center"/>
    </xf>
    <xf numFmtId="0" fontId="15" fillId="0" borderId="31" xfId="0" applyFont="1" applyFill="1" applyBorder="1"/>
    <xf numFmtId="0" fontId="7" fillId="0" borderId="8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78" fillId="3" borderId="31" xfId="0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0" fontId="15" fillId="3" borderId="31" xfId="0" applyFont="1" applyFill="1" applyBorder="1"/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/>
    <xf numFmtId="3" fontId="78" fillId="0" borderId="31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1" fontId="80" fillId="0" borderId="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top" wrapText="1"/>
    </xf>
    <xf numFmtId="0" fontId="5" fillId="3" borderId="30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1" fontId="0" fillId="0" borderId="11" xfId="0" applyNumberFormat="1" applyFill="1" applyBorder="1"/>
    <xf numFmtId="0" fontId="15" fillId="4" borderId="6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0" fillId="34" borderId="0" xfId="0" applyFill="1"/>
    <xf numFmtId="0" fontId="0" fillId="0" borderId="0" xfId="0" applyFill="1"/>
    <xf numFmtId="0" fontId="12" fillId="0" borderId="0" xfId="0" applyFont="1" applyFill="1" applyBorder="1" applyAlignment="1">
      <alignment horizontal="center" vertical="top" wrapText="1"/>
    </xf>
    <xf numFmtId="0" fontId="81" fillId="0" borderId="53" xfId="0" applyFont="1" applyBorder="1" applyAlignment="1">
      <alignment vertical="center" wrapText="1"/>
    </xf>
    <xf numFmtId="0" fontId="81" fillId="0" borderId="0" xfId="0" applyFont="1" applyBorder="1" applyAlignment="1">
      <alignment vertical="center" wrapText="1"/>
    </xf>
    <xf numFmtId="0" fontId="81" fillId="0" borderId="71" xfId="0" applyFont="1" applyBorder="1" applyAlignment="1">
      <alignment vertical="center" wrapText="1"/>
    </xf>
    <xf numFmtId="0" fontId="81" fillId="0" borderId="38" xfId="0" applyFont="1" applyBorder="1" applyAlignment="1">
      <alignment vertical="center" wrapText="1"/>
    </xf>
    <xf numFmtId="0" fontId="81" fillId="0" borderId="25" xfId="0" applyFont="1" applyBorder="1" applyAlignment="1">
      <alignment vertical="center" wrapText="1"/>
    </xf>
    <xf numFmtId="0" fontId="81" fillId="0" borderId="42" xfId="0" applyFont="1" applyBorder="1" applyAlignment="1">
      <alignment vertical="center" wrapText="1"/>
    </xf>
    <xf numFmtId="0" fontId="81" fillId="0" borderId="28" xfId="0" applyFont="1" applyFill="1" applyBorder="1" applyAlignment="1">
      <alignment horizontal="center" vertical="center"/>
    </xf>
    <xf numFmtId="0" fontId="8" fillId="0" borderId="67" xfId="0" applyFont="1" applyBorder="1" applyAlignment="1">
      <alignment horizontal="left" vertical="top" wrapText="1"/>
    </xf>
    <xf numFmtId="3" fontId="80" fillId="0" borderId="4" xfId="0" applyNumberFormat="1" applyFont="1" applyFill="1" applyBorder="1" applyAlignment="1">
      <alignment horizontal="center" vertical="center"/>
    </xf>
    <xf numFmtId="3" fontId="80" fillId="0" borderId="21" xfId="0" applyNumberFormat="1" applyFont="1" applyFill="1" applyBorder="1" applyAlignment="1">
      <alignment horizontal="center" vertical="center"/>
    </xf>
    <xf numFmtId="3" fontId="80" fillId="34" borderId="21" xfId="0" applyNumberFormat="1" applyFont="1" applyFill="1" applyBorder="1" applyAlignment="1">
      <alignment horizontal="center" vertical="center"/>
    </xf>
    <xf numFmtId="3" fontId="80" fillId="0" borderId="22" xfId="0" applyNumberFormat="1" applyFont="1" applyFill="1" applyBorder="1" applyAlignment="1">
      <alignment horizontal="center" vertical="center"/>
    </xf>
    <xf numFmtId="0" fontId="8" fillId="0" borderId="56" xfId="0" applyFont="1" applyBorder="1" applyAlignment="1">
      <alignment horizontal="left" vertical="top" wrapText="1"/>
    </xf>
    <xf numFmtId="3" fontId="80" fillId="0" borderId="6" xfId="0" applyNumberFormat="1" applyFont="1" applyFill="1" applyBorder="1" applyAlignment="1">
      <alignment horizontal="center" vertical="center"/>
    </xf>
    <xf numFmtId="3" fontId="80" fillId="0" borderId="1" xfId="0" applyNumberFormat="1" applyFont="1" applyFill="1" applyBorder="1" applyAlignment="1">
      <alignment horizontal="center" vertical="center"/>
    </xf>
    <xf numFmtId="3" fontId="80" fillId="34" borderId="1" xfId="0" applyNumberFormat="1" applyFont="1" applyFill="1" applyBorder="1" applyAlignment="1">
      <alignment horizontal="center" vertical="center"/>
    </xf>
    <xf numFmtId="3" fontId="80" fillId="0" borderId="3" xfId="0" applyNumberFormat="1" applyFont="1" applyFill="1" applyBorder="1" applyAlignment="1">
      <alignment horizontal="center" vertical="center"/>
    </xf>
    <xf numFmtId="0" fontId="8" fillId="0" borderId="58" xfId="0" applyFont="1" applyBorder="1" applyAlignment="1">
      <alignment horizontal="left" vertical="top" wrapText="1"/>
    </xf>
    <xf numFmtId="3" fontId="80" fillId="0" borderId="10" xfId="0" applyNumberFormat="1" applyFont="1" applyFill="1" applyBorder="1" applyAlignment="1">
      <alignment horizontal="center" vertical="center"/>
    </xf>
    <xf numFmtId="3" fontId="80" fillId="0" borderId="23" xfId="0" applyNumberFormat="1" applyFont="1" applyFill="1" applyBorder="1" applyAlignment="1">
      <alignment horizontal="center" vertical="center"/>
    </xf>
    <xf numFmtId="3" fontId="80" fillId="34" borderId="23" xfId="0" applyNumberFormat="1" applyFont="1" applyFill="1" applyBorder="1" applyAlignment="1">
      <alignment horizontal="center" vertical="center"/>
    </xf>
    <xf numFmtId="3" fontId="80" fillId="0" borderId="11" xfId="0" applyNumberFormat="1" applyFont="1" applyFill="1" applyBorder="1" applyAlignment="1">
      <alignment horizontal="center" vertical="center"/>
    </xf>
    <xf numFmtId="0" fontId="6" fillId="35" borderId="61" xfId="0" applyFont="1" applyFill="1" applyBorder="1" applyAlignment="1">
      <alignment vertical="center" wrapText="1"/>
    </xf>
    <xf numFmtId="3" fontId="82" fillId="35" borderId="60" xfId="0" applyNumberFormat="1" applyFont="1" applyFill="1" applyBorder="1" applyAlignment="1">
      <alignment horizontal="center" vertical="center"/>
    </xf>
    <xf numFmtId="3" fontId="82" fillId="35" borderId="74" xfId="0" applyNumberFormat="1" applyFont="1" applyFill="1" applyBorder="1" applyAlignment="1">
      <alignment horizontal="center" vertical="center"/>
    </xf>
    <xf numFmtId="3" fontId="82" fillId="34" borderId="74" xfId="0" applyNumberFormat="1" applyFont="1" applyFill="1" applyBorder="1" applyAlignment="1">
      <alignment horizontal="center" vertical="center"/>
    </xf>
    <xf numFmtId="3" fontId="82" fillId="0" borderId="74" xfId="0" applyNumberFormat="1" applyFont="1" applyFill="1" applyBorder="1" applyAlignment="1">
      <alignment horizontal="center" vertical="center"/>
    </xf>
    <xf numFmtId="0" fontId="44" fillId="35" borderId="17" xfId="10" applyFont="1" applyFill="1" applyBorder="1" applyAlignment="1">
      <alignment horizontal="center"/>
    </xf>
    <xf numFmtId="0" fontId="83" fillId="35" borderId="35" xfId="0" applyFont="1" applyFill="1" applyBorder="1" applyAlignment="1">
      <alignment horizontal="center" vertical="center"/>
    </xf>
    <xf numFmtId="0" fontId="83" fillId="34" borderId="35" xfId="0" applyFont="1" applyFill="1" applyBorder="1" applyAlignment="1">
      <alignment horizontal="center" vertical="center"/>
    </xf>
    <xf numFmtId="0" fontId="83" fillId="0" borderId="35" xfId="0" applyFont="1" applyFill="1" applyBorder="1" applyAlignment="1">
      <alignment horizontal="center" vertical="center"/>
    </xf>
    <xf numFmtId="0" fontId="83" fillId="4" borderId="35" xfId="0" applyFont="1" applyFill="1" applyBorder="1" applyAlignment="1">
      <alignment horizontal="center" vertical="center"/>
    </xf>
    <xf numFmtId="0" fontId="43" fillId="35" borderId="15" xfId="10" applyFont="1" applyFill="1" applyBorder="1" applyAlignment="1">
      <alignment horizontal="center"/>
    </xf>
    <xf numFmtId="3" fontId="84" fillId="35" borderId="63" xfId="0" applyNumberFormat="1" applyFont="1" applyFill="1" applyBorder="1" applyAlignment="1">
      <alignment horizontal="center" vertical="center"/>
    </xf>
    <xf numFmtId="3" fontId="84" fillId="34" borderId="63" xfId="0" applyNumberFormat="1" applyFont="1" applyFill="1" applyBorder="1" applyAlignment="1">
      <alignment horizontal="center" vertical="center"/>
    </xf>
    <xf numFmtId="3" fontId="84" fillId="0" borderId="63" xfId="0" applyNumberFormat="1" applyFont="1" applyFill="1" applyBorder="1" applyAlignment="1">
      <alignment horizontal="center" vertical="center"/>
    </xf>
    <xf numFmtId="3" fontId="84" fillId="35" borderId="65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81" fillId="0" borderId="28" xfId="0" applyFont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/>
    </xf>
    <xf numFmtId="3" fontId="7" fillId="3" borderId="21" xfId="0" applyNumberFormat="1" applyFont="1" applyFill="1" applyBorder="1" applyAlignment="1">
      <alignment horizontal="center" vertical="center"/>
    </xf>
    <xf numFmtId="3" fontId="7" fillId="3" borderId="75" xfId="0" applyNumberFormat="1" applyFont="1" applyFill="1" applyBorder="1" applyAlignment="1">
      <alignment horizontal="center" vertical="center"/>
    </xf>
    <xf numFmtId="3" fontId="7" fillId="3" borderId="69" xfId="0" applyNumberFormat="1" applyFont="1" applyFill="1" applyBorder="1" applyAlignment="1">
      <alignment horizontal="center" vertical="center"/>
    </xf>
    <xf numFmtId="1" fontId="7" fillId="3" borderId="21" xfId="0" applyNumberFormat="1" applyFont="1" applyFill="1" applyBorder="1" applyAlignment="1">
      <alignment horizontal="center" vertical="center"/>
    </xf>
    <xf numFmtId="0" fontId="8" fillId="3" borderId="22" xfId="0" applyFont="1" applyFill="1" applyBorder="1"/>
    <xf numFmtId="3" fontId="7" fillId="3" borderId="6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3" borderId="30" xfId="0" applyNumberFormat="1" applyFont="1" applyFill="1" applyBorder="1" applyAlignment="1">
      <alignment horizontal="center" vertical="center"/>
    </xf>
    <xf numFmtId="3" fontId="7" fillId="3" borderId="3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8" fillId="3" borderId="3" xfId="0" applyFont="1" applyFill="1" applyBorder="1"/>
    <xf numFmtId="3" fontId="7" fillId="3" borderId="10" xfId="0" applyNumberFormat="1" applyFont="1" applyFill="1" applyBorder="1" applyAlignment="1">
      <alignment horizontal="center" vertical="center"/>
    </xf>
    <xf numFmtId="3" fontId="7" fillId="3" borderId="23" xfId="0" applyNumberFormat="1" applyFont="1" applyFill="1" applyBorder="1" applyAlignment="1">
      <alignment horizontal="center" vertical="center"/>
    </xf>
    <xf numFmtId="3" fontId="7" fillId="3" borderId="32" xfId="0" applyNumberFormat="1" applyFont="1" applyFill="1" applyBorder="1" applyAlignment="1">
      <alignment horizontal="center" vertical="center"/>
    </xf>
    <xf numFmtId="3" fontId="7" fillId="3" borderId="33" xfId="0" applyNumberFormat="1" applyFont="1" applyFill="1" applyBorder="1" applyAlignment="1">
      <alignment horizontal="center" vertical="center"/>
    </xf>
    <xf numFmtId="1" fontId="7" fillId="3" borderId="23" xfId="0" applyNumberFormat="1" applyFont="1" applyFill="1" applyBorder="1" applyAlignment="1">
      <alignment horizontal="center" vertical="center"/>
    </xf>
    <xf numFmtId="0" fontId="8" fillId="3" borderId="11" xfId="0" applyFont="1" applyFill="1" applyBorder="1"/>
    <xf numFmtId="0" fontId="13" fillId="0" borderId="61" xfId="0" applyFont="1" applyFill="1" applyBorder="1" applyAlignment="1">
      <alignment horizontal="center" vertical="center" wrapText="1"/>
    </xf>
    <xf numFmtId="3" fontId="82" fillId="4" borderId="19" xfId="0" applyNumberFormat="1" applyFont="1" applyFill="1" applyBorder="1" applyAlignment="1">
      <alignment horizontal="center" vertical="center"/>
    </xf>
    <xf numFmtId="3" fontId="82" fillId="4" borderId="76" xfId="0" applyNumberFormat="1" applyFont="1" applyFill="1" applyBorder="1" applyAlignment="1">
      <alignment horizontal="center" vertical="center"/>
    </xf>
    <xf numFmtId="3" fontId="82" fillId="4" borderId="77" xfId="0" applyNumberFormat="1" applyFont="1" applyFill="1" applyBorder="1" applyAlignment="1">
      <alignment horizontal="center" vertical="center"/>
    </xf>
    <xf numFmtId="3" fontId="82" fillId="35" borderId="19" xfId="0" applyNumberFormat="1" applyFont="1" applyFill="1" applyBorder="1" applyAlignment="1">
      <alignment horizontal="center" vertical="center"/>
    </xf>
    <xf numFmtId="3" fontId="82" fillId="35" borderId="36" xfId="0" applyNumberFormat="1" applyFont="1" applyFill="1" applyBorder="1" applyAlignment="1">
      <alignment horizontal="center" vertical="center"/>
    </xf>
    <xf numFmtId="3" fontId="82" fillId="35" borderId="20" xfId="0" applyNumberFormat="1" applyFont="1" applyFill="1" applyBorder="1" applyAlignment="1">
      <alignment horizontal="center" vertical="center"/>
    </xf>
    <xf numFmtId="3" fontId="82" fillId="35" borderId="76" xfId="0" applyNumberFormat="1" applyFont="1" applyFill="1" applyBorder="1" applyAlignment="1">
      <alignment horizontal="center" vertical="center"/>
    </xf>
    <xf numFmtId="3" fontId="82" fillId="4" borderId="78" xfId="0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/>
    </xf>
    <xf numFmtId="0" fontId="86" fillId="0" borderId="0" xfId="0" applyFont="1"/>
    <xf numFmtId="1" fontId="0" fillId="0" borderId="0" xfId="0" applyNumberFormat="1"/>
    <xf numFmtId="3" fontId="80" fillId="3" borderId="4" xfId="0" applyNumberFormat="1" applyFont="1" applyFill="1" applyBorder="1" applyAlignment="1">
      <alignment horizontal="center" vertical="center"/>
    </xf>
    <xf numFmtId="3" fontId="80" fillId="3" borderId="21" xfId="0" applyNumberFormat="1" applyFont="1" applyFill="1" applyBorder="1" applyAlignment="1">
      <alignment horizontal="center" vertical="center"/>
    </xf>
    <xf numFmtId="1" fontId="80" fillId="3" borderId="21" xfId="0" applyNumberFormat="1" applyFont="1" applyFill="1" applyBorder="1" applyAlignment="1">
      <alignment horizontal="center" vertical="center"/>
    </xf>
    <xf numFmtId="0" fontId="11" fillId="3" borderId="22" xfId="5" applyFill="1" applyBorder="1"/>
    <xf numFmtId="3" fontId="80" fillId="3" borderId="6" xfId="0" applyNumberFormat="1" applyFont="1" applyFill="1" applyBorder="1" applyAlignment="1">
      <alignment horizontal="center" vertical="center"/>
    </xf>
    <xf numFmtId="3" fontId="80" fillId="3" borderId="1" xfId="0" applyNumberFormat="1" applyFont="1" applyFill="1" applyBorder="1" applyAlignment="1">
      <alignment horizontal="center" vertical="center"/>
    </xf>
    <xf numFmtId="1" fontId="80" fillId="3" borderId="1" xfId="0" applyNumberFormat="1" applyFont="1" applyFill="1" applyBorder="1" applyAlignment="1">
      <alignment horizontal="center" vertical="center"/>
    </xf>
    <xf numFmtId="0" fontId="11" fillId="3" borderId="3" xfId="5" applyFill="1" applyBorder="1"/>
    <xf numFmtId="1" fontId="80" fillId="36" borderId="1" xfId="0" applyNumberFormat="1" applyFont="1" applyFill="1" applyBorder="1" applyAlignment="1">
      <alignment horizontal="center" vertical="center"/>
    </xf>
    <xf numFmtId="3" fontId="80" fillId="3" borderId="10" xfId="0" applyNumberFormat="1" applyFont="1" applyFill="1" applyBorder="1" applyAlignment="1">
      <alignment horizontal="center" vertical="center"/>
    </xf>
    <xf numFmtId="3" fontId="80" fillId="3" borderId="23" xfId="0" applyNumberFormat="1" applyFont="1" applyFill="1" applyBorder="1" applyAlignment="1">
      <alignment horizontal="center" vertical="center"/>
    </xf>
    <xf numFmtId="1" fontId="80" fillId="3" borderId="23" xfId="0" applyNumberFormat="1" applyFont="1" applyFill="1" applyBorder="1" applyAlignment="1">
      <alignment horizontal="center" vertical="center"/>
    </xf>
    <xf numFmtId="0" fontId="11" fillId="3" borderId="11" xfId="5" applyFill="1" applyBorder="1"/>
    <xf numFmtId="3" fontId="82" fillId="36" borderId="77" xfId="0" applyNumberFormat="1" applyFont="1" applyFill="1" applyBorder="1" applyAlignment="1">
      <alignment horizontal="center" vertical="center"/>
    </xf>
    <xf numFmtId="3" fontId="82" fillId="35" borderId="78" xfId="0" applyNumberFormat="1" applyFont="1" applyFill="1" applyBorder="1" applyAlignment="1">
      <alignment horizontal="center" vertical="center"/>
    </xf>
    <xf numFmtId="0" fontId="85" fillId="0" borderId="0" xfId="5" applyFont="1" applyAlignment="1">
      <alignment horizontal="center"/>
    </xf>
    <xf numFmtId="0" fontId="86" fillId="0" borderId="0" xfId="5" applyFont="1"/>
    <xf numFmtId="0" fontId="0" fillId="3" borderId="22" xfId="0" applyFill="1" applyBorder="1"/>
    <xf numFmtId="0" fontId="0" fillId="3" borderId="3" xfId="0" applyFill="1" applyBorder="1"/>
    <xf numFmtId="1" fontId="5" fillId="36" borderId="1" xfId="0" applyNumberFormat="1" applyFont="1" applyFill="1" applyBorder="1" applyAlignment="1">
      <alignment horizontal="center" vertical="center"/>
    </xf>
    <xf numFmtId="0" fontId="0" fillId="3" borderId="11" xfId="0" applyFill="1" applyBorder="1"/>
    <xf numFmtId="1" fontId="80" fillId="36" borderId="21" xfId="0" applyNumberFormat="1" applyFont="1" applyFill="1" applyBorder="1" applyAlignment="1">
      <alignment horizontal="center" vertical="center"/>
    </xf>
    <xf numFmtId="3" fontId="80" fillId="4" borderId="1" xfId="0" applyNumberFormat="1" applyFont="1" applyFill="1" applyBorder="1" applyAlignment="1">
      <alignment horizontal="center" vertical="center"/>
    </xf>
    <xf numFmtId="3" fontId="80" fillId="4" borderId="6" xfId="0" applyNumberFormat="1" applyFont="1" applyFill="1" applyBorder="1" applyAlignment="1">
      <alignment horizontal="center" vertical="center"/>
    </xf>
    <xf numFmtId="1" fontId="85" fillId="0" borderId="0" xfId="0" applyNumberFormat="1" applyFont="1" applyAlignment="1">
      <alignment horizontal="center"/>
    </xf>
    <xf numFmtId="3" fontId="82" fillId="0" borderId="16" xfId="0" applyNumberFormat="1" applyFont="1" applyFill="1" applyBorder="1" applyAlignment="1">
      <alignment horizontal="center" vertical="center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1" xfId="0" applyFont="1" applyFill="1" applyBorder="1" applyAlignment="1">
      <alignment horizontal="center" vertical="center" wrapText="1"/>
    </xf>
    <xf numFmtId="0" fontId="14" fillId="9" borderId="30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left" vertical="center" wrapText="1"/>
    </xf>
    <xf numFmtId="0" fontId="8" fillId="4" borderId="35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19" fillId="0" borderId="35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29" fillId="0" borderId="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14" fillId="7" borderId="35" xfId="0" applyFont="1" applyFill="1" applyBorder="1" applyAlignment="1">
      <alignment horizontal="center" vertical="center" wrapText="1"/>
    </xf>
    <xf numFmtId="0" fontId="14" fillId="7" borderId="36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12" fillId="0" borderId="0" xfId="11" applyFont="1" applyFill="1" applyAlignment="1">
      <alignment horizontal="center" wrapText="1"/>
    </xf>
    <xf numFmtId="0" fontId="26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75" fillId="0" borderId="30" xfId="0" applyFont="1" applyFill="1" applyBorder="1" applyAlignment="1">
      <alignment horizontal="center" vertical="center" wrapText="1"/>
    </xf>
    <xf numFmtId="0" fontId="75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74" fillId="0" borderId="21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74" fillId="0" borderId="23" xfId="0" applyFont="1" applyFill="1" applyBorder="1" applyAlignment="1">
      <alignment horizontal="center" vertical="center" wrapText="1"/>
    </xf>
    <xf numFmtId="0" fontId="81" fillId="0" borderId="28" xfId="0" applyFont="1" applyBorder="1" applyAlignment="1">
      <alignment horizontal="center" vertical="center" textRotation="90" wrapText="1"/>
    </xf>
    <xf numFmtId="0" fontId="81" fillId="0" borderId="35" xfId="0" applyFont="1" applyBorder="1" applyAlignment="1">
      <alignment horizontal="center" vertical="center" textRotation="90" wrapText="1"/>
    </xf>
    <xf numFmtId="0" fontId="81" fillId="0" borderId="28" xfId="0" applyFont="1" applyFill="1" applyBorder="1" applyAlignment="1">
      <alignment horizontal="center" vertical="center" textRotation="90" wrapText="1"/>
    </xf>
    <xf numFmtId="0" fontId="81" fillId="0" borderId="35" xfId="0" applyFont="1" applyFill="1" applyBorder="1" applyAlignment="1">
      <alignment horizontal="center" vertical="center" textRotation="90" wrapText="1"/>
    </xf>
    <xf numFmtId="0" fontId="81" fillId="0" borderId="13" xfId="0" applyFont="1" applyFill="1" applyBorder="1" applyAlignment="1">
      <alignment horizontal="center" vertical="center" textRotation="90" wrapText="1"/>
    </xf>
    <xf numFmtId="0" fontId="81" fillId="0" borderId="73" xfId="0" applyFont="1" applyFill="1" applyBorder="1" applyAlignment="1">
      <alignment horizontal="center" vertical="center" textRotation="90" wrapText="1"/>
    </xf>
    <xf numFmtId="0" fontId="81" fillId="34" borderId="28" xfId="0" applyFont="1" applyFill="1" applyBorder="1" applyAlignment="1">
      <alignment horizontal="center" vertical="center" textRotation="90" wrapText="1"/>
    </xf>
    <xf numFmtId="0" fontId="81" fillId="34" borderId="35" xfId="0" applyFont="1" applyFill="1" applyBorder="1" applyAlignment="1">
      <alignment horizontal="center" vertical="center" textRotation="90" wrapText="1"/>
    </xf>
    <xf numFmtId="0" fontId="81" fillId="0" borderId="1" xfId="0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left" vertical="top" wrapText="1"/>
    </xf>
    <xf numFmtId="0" fontId="15" fillId="0" borderId="59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81" fillId="0" borderId="69" xfId="0" applyFont="1" applyBorder="1" applyAlignment="1">
      <alignment horizontal="center" vertical="center" wrapText="1"/>
    </xf>
    <xf numFmtId="0" fontId="81" fillId="0" borderId="21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1" fillId="0" borderId="52" xfId="0" applyFont="1" applyBorder="1" applyAlignment="1">
      <alignment horizontal="center" vertical="center" wrapText="1"/>
    </xf>
    <xf numFmtId="0" fontId="81" fillId="0" borderId="29" xfId="0" applyFont="1" applyBorder="1" applyAlignment="1">
      <alignment horizontal="center" vertical="center" wrapText="1"/>
    </xf>
    <xf numFmtId="0" fontId="81" fillId="0" borderId="54" xfId="0" applyFont="1" applyBorder="1" applyAlignment="1">
      <alignment horizontal="center" vertical="center" wrapText="1"/>
    </xf>
    <xf numFmtId="0" fontId="81" fillId="0" borderId="53" xfId="0" applyFont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1" fillId="0" borderId="22" xfId="0" applyFont="1" applyBorder="1" applyAlignment="1">
      <alignment horizontal="center" vertical="center" wrapText="1"/>
    </xf>
    <xf numFmtId="0" fontId="81" fillId="0" borderId="3" xfId="0" applyFont="1" applyBorder="1" applyAlignment="1">
      <alignment horizontal="center" vertical="center" wrapText="1"/>
    </xf>
    <xf numFmtId="0" fontId="81" fillId="0" borderId="40" xfId="0" applyFont="1" applyBorder="1" applyAlignment="1">
      <alignment horizontal="center" vertical="center" textRotation="90" wrapText="1"/>
    </xf>
    <xf numFmtId="0" fontId="81" fillId="0" borderId="71" xfId="0" applyFont="1" applyBorder="1" applyAlignment="1">
      <alignment horizontal="center" vertical="center" textRotation="90" wrapText="1"/>
    </xf>
    <xf numFmtId="4" fontId="12" fillId="0" borderId="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6" fillId="0" borderId="24" xfId="1" applyNumberFormat="1" applyFont="1" applyBorder="1" applyAlignment="1">
      <alignment horizontal="center" vertical="center" wrapText="1"/>
    </xf>
    <xf numFmtId="4" fontId="6" fillId="0" borderId="25" xfId="1" applyNumberFormat="1" applyFont="1" applyBorder="1" applyAlignment="1">
      <alignment horizontal="center" vertical="center" wrapText="1"/>
    </xf>
    <xf numFmtId="4" fontId="6" fillId="0" borderId="26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29" fillId="0" borderId="25" xfId="0" applyFont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/>
    </xf>
    <xf numFmtId="0" fontId="8" fillId="0" borderId="2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26" fillId="0" borderId="0" xfId="0" applyFont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7" fillId="0" borderId="34" xfId="5" applyFont="1" applyFill="1" applyBorder="1" applyAlignment="1">
      <alignment horizontal="center" vertical="center" wrapText="1"/>
    </xf>
    <xf numFmtId="0" fontId="7" fillId="0" borderId="35" xfId="5" applyFont="1" applyFill="1" applyBorder="1" applyAlignment="1">
      <alignment horizontal="center" vertical="center" wrapText="1"/>
    </xf>
    <xf numFmtId="0" fontId="7" fillId="0" borderId="37" xfId="5" applyFont="1" applyFill="1" applyBorder="1" applyAlignment="1">
      <alignment horizontal="center" vertical="center" wrapText="1"/>
    </xf>
    <xf numFmtId="0" fontId="7" fillId="0" borderId="28" xfId="5" applyFont="1" applyFill="1" applyBorder="1" applyAlignment="1">
      <alignment horizontal="center" vertical="center" wrapText="1"/>
    </xf>
    <xf numFmtId="0" fontId="7" fillId="0" borderId="28" xfId="5" applyFont="1" applyFill="1" applyBorder="1" applyAlignment="1">
      <alignment horizontal="center" vertical="center"/>
    </xf>
    <xf numFmtId="0" fontId="7" fillId="0" borderId="37" xfId="5" applyFont="1" applyFill="1" applyBorder="1" applyAlignment="1">
      <alignment horizontal="center" vertical="center"/>
    </xf>
    <xf numFmtId="166" fontId="12" fillId="0" borderId="0" xfId="11" applyFont="1" applyFill="1" applyAlignment="1">
      <alignment horizontal="left" wrapText="1"/>
    </xf>
    <xf numFmtId="0" fontId="14" fillId="0" borderId="2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43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77" fillId="0" borderId="0" xfId="0" applyFont="1" applyAlignment="1">
      <alignment vertical="top" wrapText="1"/>
    </xf>
    <xf numFmtId="0" fontId="81" fillId="0" borderId="30" xfId="0" applyFont="1" applyBorder="1" applyAlignment="1">
      <alignment horizontal="center" vertical="center" textRotation="91" wrapText="1"/>
    </xf>
    <xf numFmtId="0" fontId="81" fillId="0" borderId="2" xfId="0" applyFont="1" applyBorder="1" applyAlignment="1">
      <alignment horizontal="center" vertical="center" textRotation="91" wrapText="1"/>
    </xf>
    <xf numFmtId="0" fontId="81" fillId="0" borderId="31" xfId="0" applyFont="1" applyBorder="1" applyAlignment="1">
      <alignment horizontal="center" vertical="center" textRotation="91" wrapText="1"/>
    </xf>
    <xf numFmtId="0" fontId="81" fillId="0" borderId="38" xfId="0" applyFont="1" applyBorder="1" applyAlignment="1">
      <alignment horizontal="center" vertical="center" wrapText="1"/>
    </xf>
    <xf numFmtId="0" fontId="81" fillId="0" borderId="25" xfId="0" applyFont="1" applyBorder="1" applyAlignment="1">
      <alignment horizontal="center" vertical="center" wrapText="1"/>
    </xf>
    <xf numFmtId="0" fontId="81" fillId="0" borderId="42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2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16" fillId="0" borderId="0" xfId="0" applyFont="1" applyAlignment="1">
      <alignment horizontal="right" wrapText="1"/>
    </xf>
  </cellXfs>
  <cellStyles count="46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2" xfId="19"/>
    <cellStyle name="20% - Акцент1 3" xfId="20"/>
    <cellStyle name="20% - Акцент2 2" xfId="21"/>
    <cellStyle name="20% - Акцент2 3" xfId="22"/>
    <cellStyle name="20% - Акцент3 2" xfId="23"/>
    <cellStyle name="20% - Акцент3 3" xfId="24"/>
    <cellStyle name="20% - Акцент4 2" xfId="25"/>
    <cellStyle name="20% - Акцент4 3" xfId="26"/>
    <cellStyle name="20% - Акцент5 2" xfId="27"/>
    <cellStyle name="20% - Акцент5 3" xfId="28"/>
    <cellStyle name="20% - Акцент6 2" xfId="29"/>
    <cellStyle name="20% - Акцент6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2 2" xfId="39"/>
    <cellStyle name="40% - Акцент2 3" xfId="40"/>
    <cellStyle name="40% - Акцент3 2" xfId="41"/>
    <cellStyle name="40% - Акцент3 3" xfId="42"/>
    <cellStyle name="40% - Акцент4 2" xfId="43"/>
    <cellStyle name="40% - Акцент4 3" xfId="44"/>
    <cellStyle name="40% - Акцент5 2" xfId="45"/>
    <cellStyle name="40% - Акцент5 3" xfId="46"/>
    <cellStyle name="40% - Акцент6 2" xfId="47"/>
    <cellStyle name="40% - Акцент6 3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Акцент1 2" xfId="55"/>
    <cellStyle name="60% - Акцент1 3" xfId="56"/>
    <cellStyle name="60% - Акцент2 2" xfId="57"/>
    <cellStyle name="60% - Акцент2 3" xfId="58"/>
    <cellStyle name="60% - Акцент3 2" xfId="59"/>
    <cellStyle name="60% - Акцент3 3" xfId="60"/>
    <cellStyle name="60% - Акцент4 2" xfId="61"/>
    <cellStyle name="60% - Акцент4 3" xfId="62"/>
    <cellStyle name="60% - Акцент5 2" xfId="63"/>
    <cellStyle name="60% - Акцент5 3" xfId="64"/>
    <cellStyle name="60% - Акцент6 2" xfId="65"/>
    <cellStyle name="60% - Акцент6 3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Excel Built-in Normal" xfId="2"/>
    <cellStyle name="Excel Built-in Normal 2" xfId="7"/>
    <cellStyle name="Excel Built-in Normal 2 2" xfId="76"/>
    <cellStyle name="Excel Built-in Normal 2 3" xfId="77"/>
    <cellStyle name="Explanatory Text" xfId="78"/>
    <cellStyle name="Good" xfId="79"/>
    <cellStyle name="Heading" xfId="80"/>
    <cellStyle name="Heading 1" xfId="81"/>
    <cellStyle name="Heading 2" xfId="82"/>
    <cellStyle name="Heading 3" xfId="83"/>
    <cellStyle name="Heading 4" xfId="84"/>
    <cellStyle name="Heading1" xfId="85"/>
    <cellStyle name="Input" xfId="86"/>
    <cellStyle name="Linked Cell" xfId="87"/>
    <cellStyle name="Neutral" xfId="88"/>
    <cellStyle name="Normal_Sheet1" xfId="89"/>
    <cellStyle name="Note" xfId="90"/>
    <cellStyle name="Output" xfId="91"/>
    <cellStyle name="Result" xfId="92"/>
    <cellStyle name="Result2" xfId="93"/>
    <cellStyle name="Title" xfId="94"/>
    <cellStyle name="Total" xfId="95"/>
    <cellStyle name="Warning Text" xfId="96"/>
    <cellStyle name="Акцент1 2" xfId="97"/>
    <cellStyle name="Акцент1 3" xfId="98"/>
    <cellStyle name="Акцент2 2" xfId="99"/>
    <cellStyle name="Акцент2 3" xfId="100"/>
    <cellStyle name="Акцент3 2" xfId="101"/>
    <cellStyle name="Акцент3 3" xfId="102"/>
    <cellStyle name="Акцент4 2" xfId="103"/>
    <cellStyle name="Акцент4 3" xfId="104"/>
    <cellStyle name="Акцент5 2" xfId="105"/>
    <cellStyle name="Акцент5 3" xfId="106"/>
    <cellStyle name="Акцент6 2" xfId="107"/>
    <cellStyle name="Акцент6 3" xfId="108"/>
    <cellStyle name="Ввод  2" xfId="109"/>
    <cellStyle name="Ввод  3" xfId="110"/>
    <cellStyle name="Вывод 2" xfId="111"/>
    <cellStyle name="Вывод 3" xfId="112"/>
    <cellStyle name="Вычисление 2" xfId="113"/>
    <cellStyle name="Вычисление 3" xfId="114"/>
    <cellStyle name="Денежный 2" xfId="8"/>
    <cellStyle name="Денежный 3" xfId="11"/>
    <cellStyle name="Заголовок 1 2" xfId="115"/>
    <cellStyle name="Заголовок 1 3" xfId="116"/>
    <cellStyle name="Заголовок 2 2" xfId="117"/>
    <cellStyle name="Заголовок 2 3" xfId="118"/>
    <cellStyle name="Заголовок 3 2" xfId="119"/>
    <cellStyle name="Заголовок 3 3" xfId="120"/>
    <cellStyle name="Заголовок 4 2" xfId="121"/>
    <cellStyle name="Заголовок 4 3" xfId="122"/>
    <cellStyle name="Итог 2" xfId="123"/>
    <cellStyle name="Итог 3" xfId="124"/>
    <cellStyle name="Контрольная ячейка 2" xfId="125"/>
    <cellStyle name="Контрольная ячейка 3" xfId="126"/>
    <cellStyle name="Название 2" xfId="127"/>
    <cellStyle name="Название 3" xfId="128"/>
    <cellStyle name="Нейтральный 2" xfId="12"/>
    <cellStyle name="Нейтральный 3" xfId="129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3"/>
    <cellStyle name="Обычный 2 10" xfId="144"/>
    <cellStyle name="Обычный 2 10 2" xfId="145"/>
    <cellStyle name="Обычный 2 11" xfId="146"/>
    <cellStyle name="Обычный 2 11 2" xfId="147"/>
    <cellStyle name="Обычный 2 12" xfId="148"/>
    <cellStyle name="Обычный 2 12 2" xfId="149"/>
    <cellStyle name="Обычный 2 13" xfId="150"/>
    <cellStyle name="Обычный 2 14" xfId="151"/>
    <cellStyle name="Обычный 2 15" xfId="152"/>
    <cellStyle name="Обычный 2 16" xfId="153"/>
    <cellStyle name="Обычный 2 17" xfId="15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4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9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6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69"/>
  <sheetViews>
    <sheetView tabSelected="1" view="pageBreakPreview" zoomScale="60" zoomScaleNormal="60" workbookViewId="0">
      <selection activeCell="L1" sqref="L1"/>
    </sheetView>
  </sheetViews>
  <sheetFormatPr defaultColWidth="9.28515625" defaultRowHeight="15.75" x14ac:dyDescent="0.25"/>
  <cols>
    <col min="1" max="1" width="30.7109375" style="118" customWidth="1"/>
    <col min="2" max="2" width="35.140625" style="118" customWidth="1"/>
    <col min="3" max="3" width="30.28515625" style="118" customWidth="1"/>
    <col min="4" max="5" width="20.710937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.140625" style="32" customWidth="1"/>
    <col min="10" max="228" width="9.140625" style="32" customWidth="1"/>
    <col min="229" max="229" width="34" style="32" customWidth="1"/>
    <col min="230" max="230" width="11.28515625" style="32" customWidth="1"/>
    <col min="231" max="231" width="11" style="32" customWidth="1"/>
    <col min="232" max="238" width="9.140625" style="32" customWidth="1"/>
    <col min="239" max="240" width="10.7109375" style="32" customWidth="1"/>
    <col min="241" max="241" width="9.140625" style="32" customWidth="1"/>
    <col min="242" max="242" width="11.5703125" style="32" customWidth="1"/>
    <col min="243" max="243" width="13.7109375" style="32" customWidth="1"/>
    <col min="244" max="249" width="9.28515625" style="32"/>
    <col min="250" max="250" width="30.7109375" style="32" customWidth="1"/>
    <col min="251" max="251" width="35.140625" style="32" customWidth="1"/>
    <col min="252" max="252" width="30.28515625" style="32" customWidth="1"/>
    <col min="253" max="254" width="20.7109375" style="32" customWidth="1"/>
    <col min="255" max="255" width="10.5703125" style="32" customWidth="1"/>
    <col min="256" max="256" width="12.28515625" style="32" customWidth="1"/>
    <col min="257" max="257" width="15.28515625" style="32" customWidth="1"/>
    <col min="258" max="258" width="17.7109375" style="32" customWidth="1"/>
    <col min="259" max="265" width="0" style="32" hidden="1" customWidth="1"/>
    <col min="266" max="484" width="9.140625" style="32" customWidth="1"/>
    <col min="485" max="485" width="34" style="32" customWidth="1"/>
    <col min="486" max="486" width="11.28515625" style="32" customWidth="1"/>
    <col min="487" max="487" width="11" style="32" customWidth="1"/>
    <col min="488" max="494" width="9.140625" style="32" customWidth="1"/>
    <col min="495" max="496" width="10.7109375" style="32" customWidth="1"/>
    <col min="497" max="497" width="9.140625" style="32" customWidth="1"/>
    <col min="498" max="498" width="11.5703125" style="32" customWidth="1"/>
    <col min="499" max="499" width="13.7109375" style="32" customWidth="1"/>
    <col min="500" max="505" width="9.28515625" style="32"/>
    <col min="506" max="506" width="30.7109375" style="32" customWidth="1"/>
    <col min="507" max="507" width="35.140625" style="32" customWidth="1"/>
    <col min="508" max="508" width="30.28515625" style="32" customWidth="1"/>
    <col min="509" max="510" width="20.7109375" style="32" customWidth="1"/>
    <col min="511" max="511" width="10.5703125" style="32" customWidth="1"/>
    <col min="512" max="512" width="12.28515625" style="32" customWidth="1"/>
    <col min="513" max="513" width="15.28515625" style="32" customWidth="1"/>
    <col min="514" max="514" width="17.7109375" style="32" customWidth="1"/>
    <col min="515" max="521" width="0" style="32" hidden="1" customWidth="1"/>
    <col min="522" max="740" width="9.140625" style="32" customWidth="1"/>
    <col min="741" max="741" width="34" style="32" customWidth="1"/>
    <col min="742" max="742" width="11.28515625" style="32" customWidth="1"/>
    <col min="743" max="743" width="11" style="32" customWidth="1"/>
    <col min="744" max="750" width="9.140625" style="32" customWidth="1"/>
    <col min="751" max="752" width="10.7109375" style="32" customWidth="1"/>
    <col min="753" max="753" width="9.140625" style="32" customWidth="1"/>
    <col min="754" max="754" width="11.5703125" style="32" customWidth="1"/>
    <col min="755" max="755" width="13.7109375" style="32" customWidth="1"/>
    <col min="756" max="761" width="9.28515625" style="32"/>
    <col min="762" max="762" width="30.7109375" style="32" customWidth="1"/>
    <col min="763" max="763" width="35.140625" style="32" customWidth="1"/>
    <col min="764" max="764" width="30.28515625" style="32" customWidth="1"/>
    <col min="765" max="766" width="20.7109375" style="32" customWidth="1"/>
    <col min="767" max="767" width="10.5703125" style="32" customWidth="1"/>
    <col min="768" max="768" width="12.28515625" style="32" customWidth="1"/>
    <col min="769" max="769" width="15.28515625" style="32" customWidth="1"/>
    <col min="770" max="770" width="17.7109375" style="32" customWidth="1"/>
    <col min="771" max="777" width="0" style="32" hidden="1" customWidth="1"/>
    <col min="778" max="996" width="9.140625" style="32" customWidth="1"/>
    <col min="997" max="997" width="34" style="32" customWidth="1"/>
    <col min="998" max="998" width="11.28515625" style="32" customWidth="1"/>
    <col min="999" max="999" width="11" style="32" customWidth="1"/>
    <col min="1000" max="1006" width="9.140625" style="32" customWidth="1"/>
    <col min="1007" max="1008" width="10.7109375" style="32" customWidth="1"/>
    <col min="1009" max="1009" width="9.140625" style="32" customWidth="1"/>
    <col min="1010" max="1010" width="11.5703125" style="32" customWidth="1"/>
    <col min="1011" max="1011" width="13.7109375" style="32" customWidth="1"/>
    <col min="1012" max="1017" width="9.28515625" style="32"/>
    <col min="1018" max="1018" width="30.7109375" style="32" customWidth="1"/>
    <col min="1019" max="1019" width="35.140625" style="32" customWidth="1"/>
    <col min="1020" max="1020" width="30.28515625" style="32" customWidth="1"/>
    <col min="1021" max="1022" width="20.7109375" style="32" customWidth="1"/>
    <col min="1023" max="1023" width="10.5703125" style="32" customWidth="1"/>
    <col min="1024" max="1024" width="12.28515625" style="32" customWidth="1"/>
    <col min="1025" max="1025" width="15.28515625" style="32" customWidth="1"/>
    <col min="1026" max="1026" width="17.7109375" style="32" customWidth="1"/>
    <col min="1027" max="1033" width="0" style="32" hidden="1" customWidth="1"/>
    <col min="1034" max="1252" width="9.140625" style="32" customWidth="1"/>
    <col min="1253" max="1253" width="34" style="32" customWidth="1"/>
    <col min="1254" max="1254" width="11.28515625" style="32" customWidth="1"/>
    <col min="1255" max="1255" width="11" style="32" customWidth="1"/>
    <col min="1256" max="1262" width="9.140625" style="32" customWidth="1"/>
    <col min="1263" max="1264" width="10.7109375" style="32" customWidth="1"/>
    <col min="1265" max="1265" width="9.140625" style="32" customWidth="1"/>
    <col min="1266" max="1266" width="11.5703125" style="32" customWidth="1"/>
    <col min="1267" max="1267" width="13.7109375" style="32" customWidth="1"/>
    <col min="1268" max="1273" width="9.28515625" style="32"/>
    <col min="1274" max="1274" width="30.7109375" style="32" customWidth="1"/>
    <col min="1275" max="1275" width="35.140625" style="32" customWidth="1"/>
    <col min="1276" max="1276" width="30.28515625" style="32" customWidth="1"/>
    <col min="1277" max="1278" width="20.7109375" style="32" customWidth="1"/>
    <col min="1279" max="1279" width="10.5703125" style="32" customWidth="1"/>
    <col min="1280" max="1280" width="12.28515625" style="32" customWidth="1"/>
    <col min="1281" max="1281" width="15.28515625" style="32" customWidth="1"/>
    <col min="1282" max="1282" width="17.7109375" style="32" customWidth="1"/>
    <col min="1283" max="1289" width="0" style="32" hidden="1" customWidth="1"/>
    <col min="1290" max="1508" width="9.140625" style="32" customWidth="1"/>
    <col min="1509" max="1509" width="34" style="32" customWidth="1"/>
    <col min="1510" max="1510" width="11.28515625" style="32" customWidth="1"/>
    <col min="1511" max="1511" width="11" style="32" customWidth="1"/>
    <col min="1512" max="1518" width="9.140625" style="32" customWidth="1"/>
    <col min="1519" max="1520" width="10.7109375" style="32" customWidth="1"/>
    <col min="1521" max="1521" width="9.140625" style="32" customWidth="1"/>
    <col min="1522" max="1522" width="11.5703125" style="32" customWidth="1"/>
    <col min="1523" max="1523" width="13.7109375" style="32" customWidth="1"/>
    <col min="1524" max="1529" width="9.28515625" style="32"/>
    <col min="1530" max="1530" width="30.7109375" style="32" customWidth="1"/>
    <col min="1531" max="1531" width="35.140625" style="32" customWidth="1"/>
    <col min="1532" max="1532" width="30.28515625" style="32" customWidth="1"/>
    <col min="1533" max="1534" width="20.7109375" style="32" customWidth="1"/>
    <col min="1535" max="1535" width="10.5703125" style="32" customWidth="1"/>
    <col min="1536" max="1536" width="12.28515625" style="32" customWidth="1"/>
    <col min="1537" max="1537" width="15.28515625" style="32" customWidth="1"/>
    <col min="1538" max="1538" width="17.7109375" style="32" customWidth="1"/>
    <col min="1539" max="1545" width="0" style="32" hidden="1" customWidth="1"/>
    <col min="1546" max="1764" width="9.140625" style="32" customWidth="1"/>
    <col min="1765" max="1765" width="34" style="32" customWidth="1"/>
    <col min="1766" max="1766" width="11.28515625" style="32" customWidth="1"/>
    <col min="1767" max="1767" width="11" style="32" customWidth="1"/>
    <col min="1768" max="1774" width="9.140625" style="32" customWidth="1"/>
    <col min="1775" max="1776" width="10.7109375" style="32" customWidth="1"/>
    <col min="1777" max="1777" width="9.140625" style="32" customWidth="1"/>
    <col min="1778" max="1778" width="11.5703125" style="32" customWidth="1"/>
    <col min="1779" max="1779" width="13.7109375" style="32" customWidth="1"/>
    <col min="1780" max="1785" width="9.28515625" style="32"/>
    <col min="1786" max="1786" width="30.7109375" style="32" customWidth="1"/>
    <col min="1787" max="1787" width="35.140625" style="32" customWidth="1"/>
    <col min="1788" max="1788" width="30.28515625" style="32" customWidth="1"/>
    <col min="1789" max="1790" width="20.7109375" style="32" customWidth="1"/>
    <col min="1791" max="1791" width="10.5703125" style="32" customWidth="1"/>
    <col min="1792" max="1792" width="12.28515625" style="32" customWidth="1"/>
    <col min="1793" max="1793" width="15.28515625" style="32" customWidth="1"/>
    <col min="1794" max="1794" width="17.7109375" style="32" customWidth="1"/>
    <col min="1795" max="1801" width="0" style="32" hidden="1" customWidth="1"/>
    <col min="1802" max="2020" width="9.140625" style="32" customWidth="1"/>
    <col min="2021" max="2021" width="34" style="32" customWidth="1"/>
    <col min="2022" max="2022" width="11.28515625" style="32" customWidth="1"/>
    <col min="2023" max="2023" width="11" style="32" customWidth="1"/>
    <col min="2024" max="2030" width="9.140625" style="32" customWidth="1"/>
    <col min="2031" max="2032" width="10.7109375" style="32" customWidth="1"/>
    <col min="2033" max="2033" width="9.140625" style="32" customWidth="1"/>
    <col min="2034" max="2034" width="11.5703125" style="32" customWidth="1"/>
    <col min="2035" max="2035" width="13.7109375" style="32" customWidth="1"/>
    <col min="2036" max="2041" width="9.28515625" style="32"/>
    <col min="2042" max="2042" width="30.7109375" style="32" customWidth="1"/>
    <col min="2043" max="2043" width="35.140625" style="32" customWidth="1"/>
    <col min="2044" max="2044" width="30.28515625" style="32" customWidth="1"/>
    <col min="2045" max="2046" width="20.7109375" style="32" customWidth="1"/>
    <col min="2047" max="2047" width="10.5703125" style="32" customWidth="1"/>
    <col min="2048" max="2048" width="12.28515625" style="32" customWidth="1"/>
    <col min="2049" max="2049" width="15.28515625" style="32" customWidth="1"/>
    <col min="2050" max="2050" width="17.7109375" style="32" customWidth="1"/>
    <col min="2051" max="2057" width="0" style="32" hidden="1" customWidth="1"/>
    <col min="2058" max="2276" width="9.140625" style="32" customWidth="1"/>
    <col min="2277" max="2277" width="34" style="32" customWidth="1"/>
    <col min="2278" max="2278" width="11.28515625" style="32" customWidth="1"/>
    <col min="2279" max="2279" width="11" style="32" customWidth="1"/>
    <col min="2280" max="2286" width="9.140625" style="32" customWidth="1"/>
    <col min="2287" max="2288" width="10.7109375" style="32" customWidth="1"/>
    <col min="2289" max="2289" width="9.140625" style="32" customWidth="1"/>
    <col min="2290" max="2290" width="11.5703125" style="32" customWidth="1"/>
    <col min="2291" max="2291" width="13.7109375" style="32" customWidth="1"/>
    <col min="2292" max="2297" width="9.28515625" style="32"/>
    <col min="2298" max="2298" width="30.7109375" style="32" customWidth="1"/>
    <col min="2299" max="2299" width="35.140625" style="32" customWidth="1"/>
    <col min="2300" max="2300" width="30.28515625" style="32" customWidth="1"/>
    <col min="2301" max="2302" width="20.7109375" style="32" customWidth="1"/>
    <col min="2303" max="2303" width="10.5703125" style="32" customWidth="1"/>
    <col min="2304" max="2304" width="12.28515625" style="32" customWidth="1"/>
    <col min="2305" max="2305" width="15.28515625" style="32" customWidth="1"/>
    <col min="2306" max="2306" width="17.7109375" style="32" customWidth="1"/>
    <col min="2307" max="2313" width="0" style="32" hidden="1" customWidth="1"/>
    <col min="2314" max="2532" width="9.140625" style="32" customWidth="1"/>
    <col min="2533" max="2533" width="34" style="32" customWidth="1"/>
    <col min="2534" max="2534" width="11.28515625" style="32" customWidth="1"/>
    <col min="2535" max="2535" width="11" style="32" customWidth="1"/>
    <col min="2536" max="2542" width="9.140625" style="32" customWidth="1"/>
    <col min="2543" max="2544" width="10.7109375" style="32" customWidth="1"/>
    <col min="2545" max="2545" width="9.140625" style="32" customWidth="1"/>
    <col min="2546" max="2546" width="11.5703125" style="32" customWidth="1"/>
    <col min="2547" max="2547" width="13.7109375" style="32" customWidth="1"/>
    <col min="2548" max="2553" width="9.28515625" style="32"/>
    <col min="2554" max="2554" width="30.7109375" style="32" customWidth="1"/>
    <col min="2555" max="2555" width="35.140625" style="32" customWidth="1"/>
    <col min="2556" max="2556" width="30.28515625" style="32" customWidth="1"/>
    <col min="2557" max="2558" width="20.7109375" style="32" customWidth="1"/>
    <col min="2559" max="2559" width="10.5703125" style="32" customWidth="1"/>
    <col min="2560" max="2560" width="12.28515625" style="32" customWidth="1"/>
    <col min="2561" max="2561" width="15.28515625" style="32" customWidth="1"/>
    <col min="2562" max="2562" width="17.7109375" style="32" customWidth="1"/>
    <col min="2563" max="2569" width="0" style="32" hidden="1" customWidth="1"/>
    <col min="2570" max="2788" width="9.140625" style="32" customWidth="1"/>
    <col min="2789" max="2789" width="34" style="32" customWidth="1"/>
    <col min="2790" max="2790" width="11.28515625" style="32" customWidth="1"/>
    <col min="2791" max="2791" width="11" style="32" customWidth="1"/>
    <col min="2792" max="2798" width="9.140625" style="32" customWidth="1"/>
    <col min="2799" max="2800" width="10.7109375" style="32" customWidth="1"/>
    <col min="2801" max="2801" width="9.140625" style="32" customWidth="1"/>
    <col min="2802" max="2802" width="11.5703125" style="32" customWidth="1"/>
    <col min="2803" max="2803" width="13.7109375" style="32" customWidth="1"/>
    <col min="2804" max="2809" width="9.28515625" style="32"/>
    <col min="2810" max="2810" width="30.7109375" style="32" customWidth="1"/>
    <col min="2811" max="2811" width="35.140625" style="32" customWidth="1"/>
    <col min="2812" max="2812" width="30.28515625" style="32" customWidth="1"/>
    <col min="2813" max="2814" width="20.7109375" style="32" customWidth="1"/>
    <col min="2815" max="2815" width="10.5703125" style="32" customWidth="1"/>
    <col min="2816" max="2816" width="12.28515625" style="32" customWidth="1"/>
    <col min="2817" max="2817" width="15.28515625" style="32" customWidth="1"/>
    <col min="2818" max="2818" width="17.7109375" style="32" customWidth="1"/>
    <col min="2819" max="2825" width="0" style="32" hidden="1" customWidth="1"/>
    <col min="2826" max="3044" width="9.140625" style="32" customWidth="1"/>
    <col min="3045" max="3045" width="34" style="32" customWidth="1"/>
    <col min="3046" max="3046" width="11.28515625" style="32" customWidth="1"/>
    <col min="3047" max="3047" width="11" style="32" customWidth="1"/>
    <col min="3048" max="3054" width="9.140625" style="32" customWidth="1"/>
    <col min="3055" max="3056" width="10.7109375" style="32" customWidth="1"/>
    <col min="3057" max="3057" width="9.140625" style="32" customWidth="1"/>
    <col min="3058" max="3058" width="11.5703125" style="32" customWidth="1"/>
    <col min="3059" max="3059" width="13.7109375" style="32" customWidth="1"/>
    <col min="3060" max="3065" width="9.28515625" style="32"/>
    <col min="3066" max="3066" width="30.7109375" style="32" customWidth="1"/>
    <col min="3067" max="3067" width="35.140625" style="32" customWidth="1"/>
    <col min="3068" max="3068" width="30.28515625" style="32" customWidth="1"/>
    <col min="3069" max="3070" width="20.7109375" style="32" customWidth="1"/>
    <col min="3071" max="3071" width="10.5703125" style="32" customWidth="1"/>
    <col min="3072" max="3072" width="12.28515625" style="32" customWidth="1"/>
    <col min="3073" max="3073" width="15.28515625" style="32" customWidth="1"/>
    <col min="3074" max="3074" width="17.7109375" style="32" customWidth="1"/>
    <col min="3075" max="3081" width="0" style="32" hidden="1" customWidth="1"/>
    <col min="3082" max="3300" width="9.140625" style="32" customWidth="1"/>
    <col min="3301" max="3301" width="34" style="32" customWidth="1"/>
    <col min="3302" max="3302" width="11.28515625" style="32" customWidth="1"/>
    <col min="3303" max="3303" width="11" style="32" customWidth="1"/>
    <col min="3304" max="3310" width="9.140625" style="32" customWidth="1"/>
    <col min="3311" max="3312" width="10.7109375" style="32" customWidth="1"/>
    <col min="3313" max="3313" width="9.140625" style="32" customWidth="1"/>
    <col min="3314" max="3314" width="11.5703125" style="32" customWidth="1"/>
    <col min="3315" max="3315" width="13.7109375" style="32" customWidth="1"/>
    <col min="3316" max="3321" width="9.28515625" style="32"/>
    <col min="3322" max="3322" width="30.7109375" style="32" customWidth="1"/>
    <col min="3323" max="3323" width="35.140625" style="32" customWidth="1"/>
    <col min="3324" max="3324" width="30.28515625" style="32" customWidth="1"/>
    <col min="3325" max="3326" width="20.7109375" style="32" customWidth="1"/>
    <col min="3327" max="3327" width="10.5703125" style="32" customWidth="1"/>
    <col min="3328" max="3328" width="12.28515625" style="32" customWidth="1"/>
    <col min="3329" max="3329" width="15.28515625" style="32" customWidth="1"/>
    <col min="3330" max="3330" width="17.7109375" style="32" customWidth="1"/>
    <col min="3331" max="3337" width="0" style="32" hidden="1" customWidth="1"/>
    <col min="3338" max="3556" width="9.140625" style="32" customWidth="1"/>
    <col min="3557" max="3557" width="34" style="32" customWidth="1"/>
    <col min="3558" max="3558" width="11.28515625" style="32" customWidth="1"/>
    <col min="3559" max="3559" width="11" style="32" customWidth="1"/>
    <col min="3560" max="3566" width="9.140625" style="32" customWidth="1"/>
    <col min="3567" max="3568" width="10.7109375" style="32" customWidth="1"/>
    <col min="3569" max="3569" width="9.140625" style="32" customWidth="1"/>
    <col min="3570" max="3570" width="11.5703125" style="32" customWidth="1"/>
    <col min="3571" max="3571" width="13.7109375" style="32" customWidth="1"/>
    <col min="3572" max="3577" width="9.28515625" style="32"/>
    <col min="3578" max="3578" width="30.7109375" style="32" customWidth="1"/>
    <col min="3579" max="3579" width="35.140625" style="32" customWidth="1"/>
    <col min="3580" max="3580" width="30.28515625" style="32" customWidth="1"/>
    <col min="3581" max="3582" width="20.7109375" style="32" customWidth="1"/>
    <col min="3583" max="3583" width="10.5703125" style="32" customWidth="1"/>
    <col min="3584" max="3584" width="12.28515625" style="32" customWidth="1"/>
    <col min="3585" max="3585" width="15.28515625" style="32" customWidth="1"/>
    <col min="3586" max="3586" width="17.7109375" style="32" customWidth="1"/>
    <col min="3587" max="3593" width="0" style="32" hidden="1" customWidth="1"/>
    <col min="3594" max="3812" width="9.140625" style="32" customWidth="1"/>
    <col min="3813" max="3813" width="34" style="32" customWidth="1"/>
    <col min="3814" max="3814" width="11.28515625" style="32" customWidth="1"/>
    <col min="3815" max="3815" width="11" style="32" customWidth="1"/>
    <col min="3816" max="3822" width="9.140625" style="32" customWidth="1"/>
    <col min="3823" max="3824" width="10.7109375" style="32" customWidth="1"/>
    <col min="3825" max="3825" width="9.140625" style="32" customWidth="1"/>
    <col min="3826" max="3826" width="11.5703125" style="32" customWidth="1"/>
    <col min="3827" max="3827" width="13.7109375" style="32" customWidth="1"/>
    <col min="3828" max="3833" width="9.28515625" style="32"/>
    <col min="3834" max="3834" width="30.7109375" style="32" customWidth="1"/>
    <col min="3835" max="3835" width="35.140625" style="32" customWidth="1"/>
    <col min="3836" max="3836" width="30.28515625" style="32" customWidth="1"/>
    <col min="3837" max="3838" width="20.7109375" style="32" customWidth="1"/>
    <col min="3839" max="3839" width="10.5703125" style="32" customWidth="1"/>
    <col min="3840" max="3840" width="12.28515625" style="32" customWidth="1"/>
    <col min="3841" max="3841" width="15.28515625" style="32" customWidth="1"/>
    <col min="3842" max="3842" width="17.7109375" style="32" customWidth="1"/>
    <col min="3843" max="3849" width="0" style="32" hidden="1" customWidth="1"/>
    <col min="3850" max="4068" width="9.140625" style="32" customWidth="1"/>
    <col min="4069" max="4069" width="34" style="32" customWidth="1"/>
    <col min="4070" max="4070" width="11.28515625" style="32" customWidth="1"/>
    <col min="4071" max="4071" width="11" style="32" customWidth="1"/>
    <col min="4072" max="4078" width="9.140625" style="32" customWidth="1"/>
    <col min="4079" max="4080" width="10.7109375" style="32" customWidth="1"/>
    <col min="4081" max="4081" width="9.140625" style="32" customWidth="1"/>
    <col min="4082" max="4082" width="11.5703125" style="32" customWidth="1"/>
    <col min="4083" max="4083" width="13.7109375" style="32" customWidth="1"/>
    <col min="4084" max="4089" width="9.28515625" style="32"/>
    <col min="4090" max="4090" width="30.7109375" style="32" customWidth="1"/>
    <col min="4091" max="4091" width="35.140625" style="32" customWidth="1"/>
    <col min="4092" max="4092" width="30.28515625" style="32" customWidth="1"/>
    <col min="4093" max="4094" width="20.7109375" style="32" customWidth="1"/>
    <col min="4095" max="4095" width="10.5703125" style="32" customWidth="1"/>
    <col min="4096" max="4096" width="12.28515625" style="32" customWidth="1"/>
    <col min="4097" max="4097" width="15.28515625" style="32" customWidth="1"/>
    <col min="4098" max="4098" width="17.7109375" style="32" customWidth="1"/>
    <col min="4099" max="4105" width="0" style="32" hidden="1" customWidth="1"/>
    <col min="4106" max="4324" width="9.140625" style="32" customWidth="1"/>
    <col min="4325" max="4325" width="34" style="32" customWidth="1"/>
    <col min="4326" max="4326" width="11.28515625" style="32" customWidth="1"/>
    <col min="4327" max="4327" width="11" style="32" customWidth="1"/>
    <col min="4328" max="4334" width="9.140625" style="32" customWidth="1"/>
    <col min="4335" max="4336" width="10.7109375" style="32" customWidth="1"/>
    <col min="4337" max="4337" width="9.140625" style="32" customWidth="1"/>
    <col min="4338" max="4338" width="11.5703125" style="32" customWidth="1"/>
    <col min="4339" max="4339" width="13.7109375" style="32" customWidth="1"/>
    <col min="4340" max="4345" width="9.28515625" style="32"/>
    <col min="4346" max="4346" width="30.7109375" style="32" customWidth="1"/>
    <col min="4347" max="4347" width="35.140625" style="32" customWidth="1"/>
    <col min="4348" max="4348" width="30.28515625" style="32" customWidth="1"/>
    <col min="4349" max="4350" width="20.7109375" style="32" customWidth="1"/>
    <col min="4351" max="4351" width="10.5703125" style="32" customWidth="1"/>
    <col min="4352" max="4352" width="12.28515625" style="32" customWidth="1"/>
    <col min="4353" max="4353" width="15.28515625" style="32" customWidth="1"/>
    <col min="4354" max="4354" width="17.7109375" style="32" customWidth="1"/>
    <col min="4355" max="4361" width="0" style="32" hidden="1" customWidth="1"/>
    <col min="4362" max="4580" width="9.140625" style="32" customWidth="1"/>
    <col min="4581" max="4581" width="34" style="32" customWidth="1"/>
    <col min="4582" max="4582" width="11.28515625" style="32" customWidth="1"/>
    <col min="4583" max="4583" width="11" style="32" customWidth="1"/>
    <col min="4584" max="4590" width="9.140625" style="32" customWidth="1"/>
    <col min="4591" max="4592" width="10.7109375" style="32" customWidth="1"/>
    <col min="4593" max="4593" width="9.140625" style="32" customWidth="1"/>
    <col min="4594" max="4594" width="11.5703125" style="32" customWidth="1"/>
    <col min="4595" max="4595" width="13.7109375" style="32" customWidth="1"/>
    <col min="4596" max="4601" width="9.28515625" style="32"/>
    <col min="4602" max="4602" width="30.7109375" style="32" customWidth="1"/>
    <col min="4603" max="4603" width="35.140625" style="32" customWidth="1"/>
    <col min="4604" max="4604" width="30.28515625" style="32" customWidth="1"/>
    <col min="4605" max="4606" width="20.7109375" style="32" customWidth="1"/>
    <col min="4607" max="4607" width="10.5703125" style="32" customWidth="1"/>
    <col min="4608" max="4608" width="12.28515625" style="32" customWidth="1"/>
    <col min="4609" max="4609" width="15.28515625" style="32" customWidth="1"/>
    <col min="4610" max="4610" width="17.7109375" style="32" customWidth="1"/>
    <col min="4611" max="4617" width="0" style="32" hidden="1" customWidth="1"/>
    <col min="4618" max="4836" width="9.140625" style="32" customWidth="1"/>
    <col min="4837" max="4837" width="34" style="32" customWidth="1"/>
    <col min="4838" max="4838" width="11.28515625" style="32" customWidth="1"/>
    <col min="4839" max="4839" width="11" style="32" customWidth="1"/>
    <col min="4840" max="4846" width="9.140625" style="32" customWidth="1"/>
    <col min="4847" max="4848" width="10.7109375" style="32" customWidth="1"/>
    <col min="4849" max="4849" width="9.140625" style="32" customWidth="1"/>
    <col min="4850" max="4850" width="11.5703125" style="32" customWidth="1"/>
    <col min="4851" max="4851" width="13.7109375" style="32" customWidth="1"/>
    <col min="4852" max="4857" width="9.28515625" style="32"/>
    <col min="4858" max="4858" width="30.7109375" style="32" customWidth="1"/>
    <col min="4859" max="4859" width="35.140625" style="32" customWidth="1"/>
    <col min="4860" max="4860" width="30.28515625" style="32" customWidth="1"/>
    <col min="4861" max="4862" width="20.7109375" style="32" customWidth="1"/>
    <col min="4863" max="4863" width="10.5703125" style="32" customWidth="1"/>
    <col min="4864" max="4864" width="12.28515625" style="32" customWidth="1"/>
    <col min="4865" max="4865" width="15.28515625" style="32" customWidth="1"/>
    <col min="4866" max="4866" width="17.7109375" style="32" customWidth="1"/>
    <col min="4867" max="4873" width="0" style="32" hidden="1" customWidth="1"/>
    <col min="4874" max="5092" width="9.140625" style="32" customWidth="1"/>
    <col min="5093" max="5093" width="34" style="32" customWidth="1"/>
    <col min="5094" max="5094" width="11.28515625" style="32" customWidth="1"/>
    <col min="5095" max="5095" width="11" style="32" customWidth="1"/>
    <col min="5096" max="5102" width="9.140625" style="32" customWidth="1"/>
    <col min="5103" max="5104" width="10.7109375" style="32" customWidth="1"/>
    <col min="5105" max="5105" width="9.140625" style="32" customWidth="1"/>
    <col min="5106" max="5106" width="11.5703125" style="32" customWidth="1"/>
    <col min="5107" max="5107" width="13.7109375" style="32" customWidth="1"/>
    <col min="5108" max="5113" width="9.28515625" style="32"/>
    <col min="5114" max="5114" width="30.7109375" style="32" customWidth="1"/>
    <col min="5115" max="5115" width="35.140625" style="32" customWidth="1"/>
    <col min="5116" max="5116" width="30.28515625" style="32" customWidth="1"/>
    <col min="5117" max="5118" width="20.7109375" style="32" customWidth="1"/>
    <col min="5119" max="5119" width="10.5703125" style="32" customWidth="1"/>
    <col min="5120" max="5120" width="12.28515625" style="32" customWidth="1"/>
    <col min="5121" max="5121" width="15.28515625" style="32" customWidth="1"/>
    <col min="5122" max="5122" width="17.7109375" style="32" customWidth="1"/>
    <col min="5123" max="5129" width="0" style="32" hidden="1" customWidth="1"/>
    <col min="5130" max="5348" width="9.140625" style="32" customWidth="1"/>
    <col min="5349" max="5349" width="34" style="32" customWidth="1"/>
    <col min="5350" max="5350" width="11.28515625" style="32" customWidth="1"/>
    <col min="5351" max="5351" width="11" style="32" customWidth="1"/>
    <col min="5352" max="5358" width="9.140625" style="32" customWidth="1"/>
    <col min="5359" max="5360" width="10.7109375" style="32" customWidth="1"/>
    <col min="5361" max="5361" width="9.140625" style="32" customWidth="1"/>
    <col min="5362" max="5362" width="11.5703125" style="32" customWidth="1"/>
    <col min="5363" max="5363" width="13.7109375" style="32" customWidth="1"/>
    <col min="5364" max="5369" width="9.28515625" style="32"/>
    <col min="5370" max="5370" width="30.7109375" style="32" customWidth="1"/>
    <col min="5371" max="5371" width="35.140625" style="32" customWidth="1"/>
    <col min="5372" max="5372" width="30.28515625" style="32" customWidth="1"/>
    <col min="5373" max="5374" width="20.7109375" style="32" customWidth="1"/>
    <col min="5375" max="5375" width="10.5703125" style="32" customWidth="1"/>
    <col min="5376" max="5376" width="12.28515625" style="32" customWidth="1"/>
    <col min="5377" max="5377" width="15.28515625" style="32" customWidth="1"/>
    <col min="5378" max="5378" width="17.7109375" style="32" customWidth="1"/>
    <col min="5379" max="5385" width="0" style="32" hidden="1" customWidth="1"/>
    <col min="5386" max="5604" width="9.140625" style="32" customWidth="1"/>
    <col min="5605" max="5605" width="34" style="32" customWidth="1"/>
    <col min="5606" max="5606" width="11.28515625" style="32" customWidth="1"/>
    <col min="5607" max="5607" width="11" style="32" customWidth="1"/>
    <col min="5608" max="5614" width="9.140625" style="32" customWidth="1"/>
    <col min="5615" max="5616" width="10.7109375" style="32" customWidth="1"/>
    <col min="5617" max="5617" width="9.140625" style="32" customWidth="1"/>
    <col min="5618" max="5618" width="11.5703125" style="32" customWidth="1"/>
    <col min="5619" max="5619" width="13.7109375" style="32" customWidth="1"/>
    <col min="5620" max="5625" width="9.28515625" style="32"/>
    <col min="5626" max="5626" width="30.7109375" style="32" customWidth="1"/>
    <col min="5627" max="5627" width="35.140625" style="32" customWidth="1"/>
    <col min="5628" max="5628" width="30.28515625" style="32" customWidth="1"/>
    <col min="5629" max="5630" width="20.7109375" style="32" customWidth="1"/>
    <col min="5631" max="5631" width="10.5703125" style="32" customWidth="1"/>
    <col min="5632" max="5632" width="12.28515625" style="32" customWidth="1"/>
    <col min="5633" max="5633" width="15.28515625" style="32" customWidth="1"/>
    <col min="5634" max="5634" width="17.7109375" style="32" customWidth="1"/>
    <col min="5635" max="5641" width="0" style="32" hidden="1" customWidth="1"/>
    <col min="5642" max="5860" width="9.140625" style="32" customWidth="1"/>
    <col min="5861" max="5861" width="34" style="32" customWidth="1"/>
    <col min="5862" max="5862" width="11.28515625" style="32" customWidth="1"/>
    <col min="5863" max="5863" width="11" style="32" customWidth="1"/>
    <col min="5864" max="5870" width="9.140625" style="32" customWidth="1"/>
    <col min="5871" max="5872" width="10.7109375" style="32" customWidth="1"/>
    <col min="5873" max="5873" width="9.140625" style="32" customWidth="1"/>
    <col min="5874" max="5874" width="11.5703125" style="32" customWidth="1"/>
    <col min="5875" max="5875" width="13.7109375" style="32" customWidth="1"/>
    <col min="5876" max="5881" width="9.28515625" style="32"/>
    <col min="5882" max="5882" width="30.7109375" style="32" customWidth="1"/>
    <col min="5883" max="5883" width="35.140625" style="32" customWidth="1"/>
    <col min="5884" max="5884" width="30.28515625" style="32" customWidth="1"/>
    <col min="5885" max="5886" width="20.7109375" style="32" customWidth="1"/>
    <col min="5887" max="5887" width="10.5703125" style="32" customWidth="1"/>
    <col min="5888" max="5888" width="12.28515625" style="32" customWidth="1"/>
    <col min="5889" max="5889" width="15.28515625" style="32" customWidth="1"/>
    <col min="5890" max="5890" width="17.7109375" style="32" customWidth="1"/>
    <col min="5891" max="5897" width="0" style="32" hidden="1" customWidth="1"/>
    <col min="5898" max="6116" width="9.140625" style="32" customWidth="1"/>
    <col min="6117" max="6117" width="34" style="32" customWidth="1"/>
    <col min="6118" max="6118" width="11.28515625" style="32" customWidth="1"/>
    <col min="6119" max="6119" width="11" style="32" customWidth="1"/>
    <col min="6120" max="6126" width="9.140625" style="32" customWidth="1"/>
    <col min="6127" max="6128" width="10.7109375" style="32" customWidth="1"/>
    <col min="6129" max="6129" width="9.140625" style="32" customWidth="1"/>
    <col min="6130" max="6130" width="11.5703125" style="32" customWidth="1"/>
    <col min="6131" max="6131" width="13.7109375" style="32" customWidth="1"/>
    <col min="6132" max="6137" width="9.28515625" style="32"/>
    <col min="6138" max="6138" width="30.7109375" style="32" customWidth="1"/>
    <col min="6139" max="6139" width="35.140625" style="32" customWidth="1"/>
    <col min="6140" max="6140" width="30.28515625" style="32" customWidth="1"/>
    <col min="6141" max="6142" width="20.7109375" style="32" customWidth="1"/>
    <col min="6143" max="6143" width="10.5703125" style="32" customWidth="1"/>
    <col min="6144" max="6144" width="12.28515625" style="32" customWidth="1"/>
    <col min="6145" max="6145" width="15.28515625" style="32" customWidth="1"/>
    <col min="6146" max="6146" width="17.7109375" style="32" customWidth="1"/>
    <col min="6147" max="6153" width="0" style="32" hidden="1" customWidth="1"/>
    <col min="6154" max="6372" width="9.140625" style="32" customWidth="1"/>
    <col min="6373" max="6373" width="34" style="32" customWidth="1"/>
    <col min="6374" max="6374" width="11.28515625" style="32" customWidth="1"/>
    <col min="6375" max="6375" width="11" style="32" customWidth="1"/>
    <col min="6376" max="6382" width="9.140625" style="32" customWidth="1"/>
    <col min="6383" max="6384" width="10.7109375" style="32" customWidth="1"/>
    <col min="6385" max="6385" width="9.140625" style="32" customWidth="1"/>
    <col min="6386" max="6386" width="11.5703125" style="32" customWidth="1"/>
    <col min="6387" max="6387" width="13.7109375" style="32" customWidth="1"/>
    <col min="6388" max="6393" width="9.28515625" style="32"/>
    <col min="6394" max="6394" width="30.7109375" style="32" customWidth="1"/>
    <col min="6395" max="6395" width="35.140625" style="32" customWidth="1"/>
    <col min="6396" max="6396" width="30.28515625" style="32" customWidth="1"/>
    <col min="6397" max="6398" width="20.7109375" style="32" customWidth="1"/>
    <col min="6399" max="6399" width="10.5703125" style="32" customWidth="1"/>
    <col min="6400" max="6400" width="12.28515625" style="32" customWidth="1"/>
    <col min="6401" max="6401" width="15.28515625" style="32" customWidth="1"/>
    <col min="6402" max="6402" width="17.7109375" style="32" customWidth="1"/>
    <col min="6403" max="6409" width="0" style="32" hidden="1" customWidth="1"/>
    <col min="6410" max="6628" width="9.140625" style="32" customWidth="1"/>
    <col min="6629" max="6629" width="34" style="32" customWidth="1"/>
    <col min="6630" max="6630" width="11.28515625" style="32" customWidth="1"/>
    <col min="6631" max="6631" width="11" style="32" customWidth="1"/>
    <col min="6632" max="6638" width="9.140625" style="32" customWidth="1"/>
    <col min="6639" max="6640" width="10.7109375" style="32" customWidth="1"/>
    <col min="6641" max="6641" width="9.140625" style="32" customWidth="1"/>
    <col min="6642" max="6642" width="11.5703125" style="32" customWidth="1"/>
    <col min="6643" max="6643" width="13.7109375" style="32" customWidth="1"/>
    <col min="6644" max="6649" width="9.28515625" style="32"/>
    <col min="6650" max="6650" width="30.7109375" style="32" customWidth="1"/>
    <col min="6651" max="6651" width="35.140625" style="32" customWidth="1"/>
    <col min="6652" max="6652" width="30.28515625" style="32" customWidth="1"/>
    <col min="6653" max="6654" width="20.7109375" style="32" customWidth="1"/>
    <col min="6655" max="6655" width="10.5703125" style="32" customWidth="1"/>
    <col min="6656" max="6656" width="12.28515625" style="32" customWidth="1"/>
    <col min="6657" max="6657" width="15.28515625" style="32" customWidth="1"/>
    <col min="6658" max="6658" width="17.7109375" style="32" customWidth="1"/>
    <col min="6659" max="6665" width="0" style="32" hidden="1" customWidth="1"/>
    <col min="6666" max="6884" width="9.140625" style="32" customWidth="1"/>
    <col min="6885" max="6885" width="34" style="32" customWidth="1"/>
    <col min="6886" max="6886" width="11.28515625" style="32" customWidth="1"/>
    <col min="6887" max="6887" width="11" style="32" customWidth="1"/>
    <col min="6888" max="6894" width="9.140625" style="32" customWidth="1"/>
    <col min="6895" max="6896" width="10.7109375" style="32" customWidth="1"/>
    <col min="6897" max="6897" width="9.140625" style="32" customWidth="1"/>
    <col min="6898" max="6898" width="11.5703125" style="32" customWidth="1"/>
    <col min="6899" max="6899" width="13.7109375" style="32" customWidth="1"/>
    <col min="6900" max="6905" width="9.28515625" style="32"/>
    <col min="6906" max="6906" width="30.7109375" style="32" customWidth="1"/>
    <col min="6907" max="6907" width="35.140625" style="32" customWidth="1"/>
    <col min="6908" max="6908" width="30.28515625" style="32" customWidth="1"/>
    <col min="6909" max="6910" width="20.7109375" style="32" customWidth="1"/>
    <col min="6911" max="6911" width="10.5703125" style="32" customWidth="1"/>
    <col min="6912" max="6912" width="12.28515625" style="32" customWidth="1"/>
    <col min="6913" max="6913" width="15.28515625" style="32" customWidth="1"/>
    <col min="6914" max="6914" width="17.7109375" style="32" customWidth="1"/>
    <col min="6915" max="6921" width="0" style="32" hidden="1" customWidth="1"/>
    <col min="6922" max="7140" width="9.140625" style="32" customWidth="1"/>
    <col min="7141" max="7141" width="34" style="32" customWidth="1"/>
    <col min="7142" max="7142" width="11.28515625" style="32" customWidth="1"/>
    <col min="7143" max="7143" width="11" style="32" customWidth="1"/>
    <col min="7144" max="7150" width="9.140625" style="32" customWidth="1"/>
    <col min="7151" max="7152" width="10.7109375" style="32" customWidth="1"/>
    <col min="7153" max="7153" width="9.140625" style="32" customWidth="1"/>
    <col min="7154" max="7154" width="11.5703125" style="32" customWidth="1"/>
    <col min="7155" max="7155" width="13.7109375" style="32" customWidth="1"/>
    <col min="7156" max="7161" width="9.28515625" style="32"/>
    <col min="7162" max="7162" width="30.7109375" style="32" customWidth="1"/>
    <col min="7163" max="7163" width="35.140625" style="32" customWidth="1"/>
    <col min="7164" max="7164" width="30.28515625" style="32" customWidth="1"/>
    <col min="7165" max="7166" width="20.7109375" style="32" customWidth="1"/>
    <col min="7167" max="7167" width="10.5703125" style="32" customWidth="1"/>
    <col min="7168" max="7168" width="12.28515625" style="32" customWidth="1"/>
    <col min="7169" max="7169" width="15.28515625" style="32" customWidth="1"/>
    <col min="7170" max="7170" width="17.7109375" style="32" customWidth="1"/>
    <col min="7171" max="7177" width="0" style="32" hidden="1" customWidth="1"/>
    <col min="7178" max="7396" width="9.140625" style="32" customWidth="1"/>
    <col min="7397" max="7397" width="34" style="32" customWidth="1"/>
    <col min="7398" max="7398" width="11.28515625" style="32" customWidth="1"/>
    <col min="7399" max="7399" width="11" style="32" customWidth="1"/>
    <col min="7400" max="7406" width="9.140625" style="32" customWidth="1"/>
    <col min="7407" max="7408" width="10.7109375" style="32" customWidth="1"/>
    <col min="7409" max="7409" width="9.140625" style="32" customWidth="1"/>
    <col min="7410" max="7410" width="11.5703125" style="32" customWidth="1"/>
    <col min="7411" max="7411" width="13.7109375" style="32" customWidth="1"/>
    <col min="7412" max="7417" width="9.28515625" style="32"/>
    <col min="7418" max="7418" width="30.7109375" style="32" customWidth="1"/>
    <col min="7419" max="7419" width="35.140625" style="32" customWidth="1"/>
    <col min="7420" max="7420" width="30.28515625" style="32" customWidth="1"/>
    <col min="7421" max="7422" width="20.7109375" style="32" customWidth="1"/>
    <col min="7423" max="7423" width="10.5703125" style="32" customWidth="1"/>
    <col min="7424" max="7424" width="12.28515625" style="32" customWidth="1"/>
    <col min="7425" max="7425" width="15.28515625" style="32" customWidth="1"/>
    <col min="7426" max="7426" width="17.7109375" style="32" customWidth="1"/>
    <col min="7427" max="7433" width="0" style="32" hidden="1" customWidth="1"/>
    <col min="7434" max="7652" width="9.140625" style="32" customWidth="1"/>
    <col min="7653" max="7653" width="34" style="32" customWidth="1"/>
    <col min="7654" max="7654" width="11.28515625" style="32" customWidth="1"/>
    <col min="7655" max="7655" width="11" style="32" customWidth="1"/>
    <col min="7656" max="7662" width="9.140625" style="32" customWidth="1"/>
    <col min="7663" max="7664" width="10.7109375" style="32" customWidth="1"/>
    <col min="7665" max="7665" width="9.140625" style="32" customWidth="1"/>
    <col min="7666" max="7666" width="11.5703125" style="32" customWidth="1"/>
    <col min="7667" max="7667" width="13.7109375" style="32" customWidth="1"/>
    <col min="7668" max="7673" width="9.28515625" style="32"/>
    <col min="7674" max="7674" width="30.7109375" style="32" customWidth="1"/>
    <col min="7675" max="7675" width="35.140625" style="32" customWidth="1"/>
    <col min="7676" max="7676" width="30.28515625" style="32" customWidth="1"/>
    <col min="7677" max="7678" width="20.7109375" style="32" customWidth="1"/>
    <col min="7679" max="7679" width="10.5703125" style="32" customWidth="1"/>
    <col min="7680" max="7680" width="12.28515625" style="32" customWidth="1"/>
    <col min="7681" max="7681" width="15.28515625" style="32" customWidth="1"/>
    <col min="7682" max="7682" width="17.7109375" style="32" customWidth="1"/>
    <col min="7683" max="7689" width="0" style="32" hidden="1" customWidth="1"/>
    <col min="7690" max="7908" width="9.140625" style="32" customWidth="1"/>
    <col min="7909" max="7909" width="34" style="32" customWidth="1"/>
    <col min="7910" max="7910" width="11.28515625" style="32" customWidth="1"/>
    <col min="7911" max="7911" width="11" style="32" customWidth="1"/>
    <col min="7912" max="7918" width="9.140625" style="32" customWidth="1"/>
    <col min="7919" max="7920" width="10.7109375" style="32" customWidth="1"/>
    <col min="7921" max="7921" width="9.140625" style="32" customWidth="1"/>
    <col min="7922" max="7922" width="11.5703125" style="32" customWidth="1"/>
    <col min="7923" max="7923" width="13.7109375" style="32" customWidth="1"/>
    <col min="7924" max="7929" width="9.28515625" style="32"/>
    <col min="7930" max="7930" width="30.7109375" style="32" customWidth="1"/>
    <col min="7931" max="7931" width="35.140625" style="32" customWidth="1"/>
    <col min="7932" max="7932" width="30.28515625" style="32" customWidth="1"/>
    <col min="7933" max="7934" width="20.7109375" style="32" customWidth="1"/>
    <col min="7935" max="7935" width="10.5703125" style="32" customWidth="1"/>
    <col min="7936" max="7936" width="12.28515625" style="32" customWidth="1"/>
    <col min="7937" max="7937" width="15.28515625" style="32" customWidth="1"/>
    <col min="7938" max="7938" width="17.7109375" style="32" customWidth="1"/>
    <col min="7939" max="7945" width="0" style="32" hidden="1" customWidth="1"/>
    <col min="7946" max="8164" width="9.140625" style="32" customWidth="1"/>
    <col min="8165" max="8165" width="34" style="32" customWidth="1"/>
    <col min="8166" max="8166" width="11.28515625" style="32" customWidth="1"/>
    <col min="8167" max="8167" width="11" style="32" customWidth="1"/>
    <col min="8168" max="8174" width="9.140625" style="32" customWidth="1"/>
    <col min="8175" max="8176" width="10.7109375" style="32" customWidth="1"/>
    <col min="8177" max="8177" width="9.140625" style="32" customWidth="1"/>
    <col min="8178" max="8178" width="11.5703125" style="32" customWidth="1"/>
    <col min="8179" max="8179" width="13.7109375" style="32" customWidth="1"/>
    <col min="8180" max="8185" width="9.28515625" style="32"/>
    <col min="8186" max="8186" width="30.7109375" style="32" customWidth="1"/>
    <col min="8187" max="8187" width="35.140625" style="32" customWidth="1"/>
    <col min="8188" max="8188" width="30.28515625" style="32" customWidth="1"/>
    <col min="8189" max="8190" width="20.7109375" style="32" customWidth="1"/>
    <col min="8191" max="8191" width="10.5703125" style="32" customWidth="1"/>
    <col min="8192" max="8192" width="12.28515625" style="32" customWidth="1"/>
    <col min="8193" max="8193" width="15.28515625" style="32" customWidth="1"/>
    <col min="8194" max="8194" width="17.7109375" style="32" customWidth="1"/>
    <col min="8195" max="8201" width="0" style="32" hidden="1" customWidth="1"/>
    <col min="8202" max="8420" width="9.140625" style="32" customWidth="1"/>
    <col min="8421" max="8421" width="34" style="32" customWidth="1"/>
    <col min="8422" max="8422" width="11.28515625" style="32" customWidth="1"/>
    <col min="8423" max="8423" width="11" style="32" customWidth="1"/>
    <col min="8424" max="8430" width="9.140625" style="32" customWidth="1"/>
    <col min="8431" max="8432" width="10.7109375" style="32" customWidth="1"/>
    <col min="8433" max="8433" width="9.140625" style="32" customWidth="1"/>
    <col min="8434" max="8434" width="11.5703125" style="32" customWidth="1"/>
    <col min="8435" max="8435" width="13.7109375" style="32" customWidth="1"/>
    <col min="8436" max="8441" width="9.28515625" style="32"/>
    <col min="8442" max="8442" width="30.7109375" style="32" customWidth="1"/>
    <col min="8443" max="8443" width="35.140625" style="32" customWidth="1"/>
    <col min="8444" max="8444" width="30.28515625" style="32" customWidth="1"/>
    <col min="8445" max="8446" width="20.7109375" style="32" customWidth="1"/>
    <col min="8447" max="8447" width="10.5703125" style="32" customWidth="1"/>
    <col min="8448" max="8448" width="12.28515625" style="32" customWidth="1"/>
    <col min="8449" max="8449" width="15.28515625" style="32" customWidth="1"/>
    <col min="8450" max="8450" width="17.7109375" style="32" customWidth="1"/>
    <col min="8451" max="8457" width="0" style="32" hidden="1" customWidth="1"/>
    <col min="8458" max="8676" width="9.140625" style="32" customWidth="1"/>
    <col min="8677" max="8677" width="34" style="32" customWidth="1"/>
    <col min="8678" max="8678" width="11.28515625" style="32" customWidth="1"/>
    <col min="8679" max="8679" width="11" style="32" customWidth="1"/>
    <col min="8680" max="8686" width="9.140625" style="32" customWidth="1"/>
    <col min="8687" max="8688" width="10.7109375" style="32" customWidth="1"/>
    <col min="8689" max="8689" width="9.140625" style="32" customWidth="1"/>
    <col min="8690" max="8690" width="11.5703125" style="32" customWidth="1"/>
    <col min="8691" max="8691" width="13.7109375" style="32" customWidth="1"/>
    <col min="8692" max="8697" width="9.28515625" style="32"/>
    <col min="8698" max="8698" width="30.7109375" style="32" customWidth="1"/>
    <col min="8699" max="8699" width="35.140625" style="32" customWidth="1"/>
    <col min="8700" max="8700" width="30.28515625" style="32" customWidth="1"/>
    <col min="8701" max="8702" width="20.7109375" style="32" customWidth="1"/>
    <col min="8703" max="8703" width="10.5703125" style="32" customWidth="1"/>
    <col min="8704" max="8704" width="12.28515625" style="32" customWidth="1"/>
    <col min="8705" max="8705" width="15.28515625" style="32" customWidth="1"/>
    <col min="8706" max="8706" width="17.7109375" style="32" customWidth="1"/>
    <col min="8707" max="8713" width="0" style="32" hidden="1" customWidth="1"/>
    <col min="8714" max="8932" width="9.140625" style="32" customWidth="1"/>
    <col min="8933" max="8933" width="34" style="32" customWidth="1"/>
    <col min="8934" max="8934" width="11.28515625" style="32" customWidth="1"/>
    <col min="8935" max="8935" width="11" style="32" customWidth="1"/>
    <col min="8936" max="8942" width="9.140625" style="32" customWidth="1"/>
    <col min="8943" max="8944" width="10.7109375" style="32" customWidth="1"/>
    <col min="8945" max="8945" width="9.140625" style="32" customWidth="1"/>
    <col min="8946" max="8946" width="11.5703125" style="32" customWidth="1"/>
    <col min="8947" max="8947" width="13.7109375" style="32" customWidth="1"/>
    <col min="8948" max="8953" width="9.28515625" style="32"/>
    <col min="8954" max="8954" width="30.7109375" style="32" customWidth="1"/>
    <col min="8955" max="8955" width="35.140625" style="32" customWidth="1"/>
    <col min="8956" max="8956" width="30.28515625" style="32" customWidth="1"/>
    <col min="8957" max="8958" width="20.7109375" style="32" customWidth="1"/>
    <col min="8959" max="8959" width="10.5703125" style="32" customWidth="1"/>
    <col min="8960" max="8960" width="12.28515625" style="32" customWidth="1"/>
    <col min="8961" max="8961" width="15.28515625" style="32" customWidth="1"/>
    <col min="8962" max="8962" width="17.7109375" style="32" customWidth="1"/>
    <col min="8963" max="8969" width="0" style="32" hidden="1" customWidth="1"/>
    <col min="8970" max="9188" width="9.140625" style="32" customWidth="1"/>
    <col min="9189" max="9189" width="34" style="32" customWidth="1"/>
    <col min="9190" max="9190" width="11.28515625" style="32" customWidth="1"/>
    <col min="9191" max="9191" width="11" style="32" customWidth="1"/>
    <col min="9192" max="9198" width="9.140625" style="32" customWidth="1"/>
    <col min="9199" max="9200" width="10.7109375" style="32" customWidth="1"/>
    <col min="9201" max="9201" width="9.140625" style="32" customWidth="1"/>
    <col min="9202" max="9202" width="11.5703125" style="32" customWidth="1"/>
    <col min="9203" max="9203" width="13.7109375" style="32" customWidth="1"/>
    <col min="9204" max="9209" width="9.28515625" style="32"/>
    <col min="9210" max="9210" width="30.7109375" style="32" customWidth="1"/>
    <col min="9211" max="9211" width="35.140625" style="32" customWidth="1"/>
    <col min="9212" max="9212" width="30.28515625" style="32" customWidth="1"/>
    <col min="9213" max="9214" width="20.7109375" style="32" customWidth="1"/>
    <col min="9215" max="9215" width="10.5703125" style="32" customWidth="1"/>
    <col min="9216" max="9216" width="12.28515625" style="32" customWidth="1"/>
    <col min="9217" max="9217" width="15.28515625" style="32" customWidth="1"/>
    <col min="9218" max="9218" width="17.7109375" style="32" customWidth="1"/>
    <col min="9219" max="9225" width="0" style="32" hidden="1" customWidth="1"/>
    <col min="9226" max="9444" width="9.140625" style="32" customWidth="1"/>
    <col min="9445" max="9445" width="34" style="32" customWidth="1"/>
    <col min="9446" max="9446" width="11.28515625" style="32" customWidth="1"/>
    <col min="9447" max="9447" width="11" style="32" customWidth="1"/>
    <col min="9448" max="9454" width="9.140625" style="32" customWidth="1"/>
    <col min="9455" max="9456" width="10.7109375" style="32" customWidth="1"/>
    <col min="9457" max="9457" width="9.140625" style="32" customWidth="1"/>
    <col min="9458" max="9458" width="11.5703125" style="32" customWidth="1"/>
    <col min="9459" max="9459" width="13.7109375" style="32" customWidth="1"/>
    <col min="9460" max="9465" width="9.28515625" style="32"/>
    <col min="9466" max="9466" width="30.7109375" style="32" customWidth="1"/>
    <col min="9467" max="9467" width="35.140625" style="32" customWidth="1"/>
    <col min="9468" max="9468" width="30.28515625" style="32" customWidth="1"/>
    <col min="9469" max="9470" width="20.7109375" style="32" customWidth="1"/>
    <col min="9471" max="9471" width="10.5703125" style="32" customWidth="1"/>
    <col min="9472" max="9472" width="12.28515625" style="32" customWidth="1"/>
    <col min="9473" max="9473" width="15.28515625" style="32" customWidth="1"/>
    <col min="9474" max="9474" width="17.7109375" style="32" customWidth="1"/>
    <col min="9475" max="9481" width="0" style="32" hidden="1" customWidth="1"/>
    <col min="9482" max="9700" width="9.140625" style="32" customWidth="1"/>
    <col min="9701" max="9701" width="34" style="32" customWidth="1"/>
    <col min="9702" max="9702" width="11.28515625" style="32" customWidth="1"/>
    <col min="9703" max="9703" width="11" style="32" customWidth="1"/>
    <col min="9704" max="9710" width="9.140625" style="32" customWidth="1"/>
    <col min="9711" max="9712" width="10.7109375" style="32" customWidth="1"/>
    <col min="9713" max="9713" width="9.140625" style="32" customWidth="1"/>
    <col min="9714" max="9714" width="11.5703125" style="32" customWidth="1"/>
    <col min="9715" max="9715" width="13.7109375" style="32" customWidth="1"/>
    <col min="9716" max="9721" width="9.28515625" style="32"/>
    <col min="9722" max="9722" width="30.7109375" style="32" customWidth="1"/>
    <col min="9723" max="9723" width="35.140625" style="32" customWidth="1"/>
    <col min="9724" max="9724" width="30.28515625" style="32" customWidth="1"/>
    <col min="9725" max="9726" width="20.7109375" style="32" customWidth="1"/>
    <col min="9727" max="9727" width="10.5703125" style="32" customWidth="1"/>
    <col min="9728" max="9728" width="12.28515625" style="32" customWidth="1"/>
    <col min="9729" max="9729" width="15.28515625" style="32" customWidth="1"/>
    <col min="9730" max="9730" width="17.7109375" style="32" customWidth="1"/>
    <col min="9731" max="9737" width="0" style="32" hidden="1" customWidth="1"/>
    <col min="9738" max="9956" width="9.140625" style="32" customWidth="1"/>
    <col min="9957" max="9957" width="34" style="32" customWidth="1"/>
    <col min="9958" max="9958" width="11.28515625" style="32" customWidth="1"/>
    <col min="9959" max="9959" width="11" style="32" customWidth="1"/>
    <col min="9960" max="9966" width="9.140625" style="32" customWidth="1"/>
    <col min="9967" max="9968" width="10.7109375" style="32" customWidth="1"/>
    <col min="9969" max="9969" width="9.140625" style="32" customWidth="1"/>
    <col min="9970" max="9970" width="11.5703125" style="32" customWidth="1"/>
    <col min="9971" max="9971" width="13.7109375" style="32" customWidth="1"/>
    <col min="9972" max="9977" width="9.28515625" style="32"/>
    <col min="9978" max="9978" width="30.7109375" style="32" customWidth="1"/>
    <col min="9979" max="9979" width="35.140625" style="32" customWidth="1"/>
    <col min="9980" max="9980" width="30.28515625" style="32" customWidth="1"/>
    <col min="9981" max="9982" width="20.7109375" style="32" customWidth="1"/>
    <col min="9983" max="9983" width="10.5703125" style="32" customWidth="1"/>
    <col min="9984" max="9984" width="12.28515625" style="32" customWidth="1"/>
    <col min="9985" max="9985" width="15.28515625" style="32" customWidth="1"/>
    <col min="9986" max="9986" width="17.7109375" style="32" customWidth="1"/>
    <col min="9987" max="9993" width="0" style="32" hidden="1" customWidth="1"/>
    <col min="9994" max="10212" width="9.140625" style="32" customWidth="1"/>
    <col min="10213" max="10213" width="34" style="32" customWidth="1"/>
    <col min="10214" max="10214" width="11.28515625" style="32" customWidth="1"/>
    <col min="10215" max="10215" width="11" style="32" customWidth="1"/>
    <col min="10216" max="10222" width="9.140625" style="32" customWidth="1"/>
    <col min="10223" max="10224" width="10.7109375" style="32" customWidth="1"/>
    <col min="10225" max="10225" width="9.140625" style="32" customWidth="1"/>
    <col min="10226" max="10226" width="11.5703125" style="32" customWidth="1"/>
    <col min="10227" max="10227" width="13.7109375" style="32" customWidth="1"/>
    <col min="10228" max="10233" width="9.28515625" style="32"/>
    <col min="10234" max="10234" width="30.7109375" style="32" customWidth="1"/>
    <col min="10235" max="10235" width="35.140625" style="32" customWidth="1"/>
    <col min="10236" max="10236" width="30.28515625" style="32" customWidth="1"/>
    <col min="10237" max="10238" width="20.7109375" style="32" customWidth="1"/>
    <col min="10239" max="10239" width="10.5703125" style="32" customWidth="1"/>
    <col min="10240" max="10240" width="12.28515625" style="32" customWidth="1"/>
    <col min="10241" max="10241" width="15.28515625" style="32" customWidth="1"/>
    <col min="10242" max="10242" width="17.7109375" style="32" customWidth="1"/>
    <col min="10243" max="10249" width="0" style="32" hidden="1" customWidth="1"/>
    <col min="10250" max="10468" width="9.140625" style="32" customWidth="1"/>
    <col min="10469" max="10469" width="34" style="32" customWidth="1"/>
    <col min="10470" max="10470" width="11.28515625" style="32" customWidth="1"/>
    <col min="10471" max="10471" width="11" style="32" customWidth="1"/>
    <col min="10472" max="10478" width="9.140625" style="32" customWidth="1"/>
    <col min="10479" max="10480" width="10.7109375" style="32" customWidth="1"/>
    <col min="10481" max="10481" width="9.140625" style="32" customWidth="1"/>
    <col min="10482" max="10482" width="11.5703125" style="32" customWidth="1"/>
    <col min="10483" max="10483" width="13.7109375" style="32" customWidth="1"/>
    <col min="10484" max="10489" width="9.28515625" style="32"/>
    <col min="10490" max="10490" width="30.7109375" style="32" customWidth="1"/>
    <col min="10491" max="10491" width="35.140625" style="32" customWidth="1"/>
    <col min="10492" max="10492" width="30.28515625" style="32" customWidth="1"/>
    <col min="10493" max="10494" width="20.7109375" style="32" customWidth="1"/>
    <col min="10495" max="10495" width="10.5703125" style="32" customWidth="1"/>
    <col min="10496" max="10496" width="12.28515625" style="32" customWidth="1"/>
    <col min="10497" max="10497" width="15.28515625" style="32" customWidth="1"/>
    <col min="10498" max="10498" width="17.7109375" style="32" customWidth="1"/>
    <col min="10499" max="10505" width="0" style="32" hidden="1" customWidth="1"/>
    <col min="10506" max="10724" width="9.140625" style="32" customWidth="1"/>
    <col min="10725" max="10725" width="34" style="32" customWidth="1"/>
    <col min="10726" max="10726" width="11.28515625" style="32" customWidth="1"/>
    <col min="10727" max="10727" width="11" style="32" customWidth="1"/>
    <col min="10728" max="10734" width="9.140625" style="32" customWidth="1"/>
    <col min="10735" max="10736" width="10.7109375" style="32" customWidth="1"/>
    <col min="10737" max="10737" width="9.140625" style="32" customWidth="1"/>
    <col min="10738" max="10738" width="11.5703125" style="32" customWidth="1"/>
    <col min="10739" max="10739" width="13.7109375" style="32" customWidth="1"/>
    <col min="10740" max="10745" width="9.28515625" style="32"/>
    <col min="10746" max="10746" width="30.7109375" style="32" customWidth="1"/>
    <col min="10747" max="10747" width="35.140625" style="32" customWidth="1"/>
    <col min="10748" max="10748" width="30.28515625" style="32" customWidth="1"/>
    <col min="10749" max="10750" width="20.7109375" style="32" customWidth="1"/>
    <col min="10751" max="10751" width="10.5703125" style="32" customWidth="1"/>
    <col min="10752" max="10752" width="12.28515625" style="32" customWidth="1"/>
    <col min="10753" max="10753" width="15.28515625" style="32" customWidth="1"/>
    <col min="10754" max="10754" width="17.7109375" style="32" customWidth="1"/>
    <col min="10755" max="10761" width="0" style="32" hidden="1" customWidth="1"/>
    <col min="10762" max="10980" width="9.140625" style="32" customWidth="1"/>
    <col min="10981" max="10981" width="34" style="32" customWidth="1"/>
    <col min="10982" max="10982" width="11.28515625" style="32" customWidth="1"/>
    <col min="10983" max="10983" width="11" style="32" customWidth="1"/>
    <col min="10984" max="10990" width="9.140625" style="32" customWidth="1"/>
    <col min="10991" max="10992" width="10.7109375" style="32" customWidth="1"/>
    <col min="10993" max="10993" width="9.140625" style="32" customWidth="1"/>
    <col min="10994" max="10994" width="11.5703125" style="32" customWidth="1"/>
    <col min="10995" max="10995" width="13.7109375" style="32" customWidth="1"/>
    <col min="10996" max="11001" width="9.28515625" style="32"/>
    <col min="11002" max="11002" width="30.7109375" style="32" customWidth="1"/>
    <col min="11003" max="11003" width="35.140625" style="32" customWidth="1"/>
    <col min="11004" max="11004" width="30.28515625" style="32" customWidth="1"/>
    <col min="11005" max="11006" width="20.7109375" style="32" customWidth="1"/>
    <col min="11007" max="11007" width="10.5703125" style="32" customWidth="1"/>
    <col min="11008" max="11008" width="12.28515625" style="32" customWidth="1"/>
    <col min="11009" max="11009" width="15.28515625" style="32" customWidth="1"/>
    <col min="11010" max="11010" width="17.7109375" style="32" customWidth="1"/>
    <col min="11011" max="11017" width="0" style="32" hidden="1" customWidth="1"/>
    <col min="11018" max="11236" width="9.140625" style="32" customWidth="1"/>
    <col min="11237" max="11237" width="34" style="32" customWidth="1"/>
    <col min="11238" max="11238" width="11.28515625" style="32" customWidth="1"/>
    <col min="11239" max="11239" width="11" style="32" customWidth="1"/>
    <col min="11240" max="11246" width="9.140625" style="32" customWidth="1"/>
    <col min="11247" max="11248" width="10.7109375" style="32" customWidth="1"/>
    <col min="11249" max="11249" width="9.140625" style="32" customWidth="1"/>
    <col min="11250" max="11250" width="11.5703125" style="32" customWidth="1"/>
    <col min="11251" max="11251" width="13.7109375" style="32" customWidth="1"/>
    <col min="11252" max="11257" width="9.28515625" style="32"/>
    <col min="11258" max="11258" width="30.7109375" style="32" customWidth="1"/>
    <col min="11259" max="11259" width="35.140625" style="32" customWidth="1"/>
    <col min="11260" max="11260" width="30.28515625" style="32" customWidth="1"/>
    <col min="11261" max="11262" width="20.7109375" style="32" customWidth="1"/>
    <col min="11263" max="11263" width="10.5703125" style="32" customWidth="1"/>
    <col min="11264" max="11264" width="12.28515625" style="32" customWidth="1"/>
    <col min="11265" max="11265" width="15.28515625" style="32" customWidth="1"/>
    <col min="11266" max="11266" width="17.7109375" style="32" customWidth="1"/>
    <col min="11267" max="11273" width="0" style="32" hidden="1" customWidth="1"/>
    <col min="11274" max="11492" width="9.140625" style="32" customWidth="1"/>
    <col min="11493" max="11493" width="34" style="32" customWidth="1"/>
    <col min="11494" max="11494" width="11.28515625" style="32" customWidth="1"/>
    <col min="11495" max="11495" width="11" style="32" customWidth="1"/>
    <col min="11496" max="11502" width="9.140625" style="32" customWidth="1"/>
    <col min="11503" max="11504" width="10.7109375" style="32" customWidth="1"/>
    <col min="11505" max="11505" width="9.140625" style="32" customWidth="1"/>
    <col min="11506" max="11506" width="11.5703125" style="32" customWidth="1"/>
    <col min="11507" max="11507" width="13.7109375" style="32" customWidth="1"/>
    <col min="11508" max="11513" width="9.28515625" style="32"/>
    <col min="11514" max="11514" width="30.7109375" style="32" customWidth="1"/>
    <col min="11515" max="11515" width="35.140625" style="32" customWidth="1"/>
    <col min="11516" max="11516" width="30.28515625" style="32" customWidth="1"/>
    <col min="11517" max="11518" width="20.7109375" style="32" customWidth="1"/>
    <col min="11519" max="11519" width="10.5703125" style="32" customWidth="1"/>
    <col min="11520" max="11520" width="12.28515625" style="32" customWidth="1"/>
    <col min="11521" max="11521" width="15.28515625" style="32" customWidth="1"/>
    <col min="11522" max="11522" width="17.7109375" style="32" customWidth="1"/>
    <col min="11523" max="11529" width="0" style="32" hidden="1" customWidth="1"/>
    <col min="11530" max="11748" width="9.140625" style="32" customWidth="1"/>
    <col min="11749" max="11749" width="34" style="32" customWidth="1"/>
    <col min="11750" max="11750" width="11.28515625" style="32" customWidth="1"/>
    <col min="11751" max="11751" width="11" style="32" customWidth="1"/>
    <col min="11752" max="11758" width="9.140625" style="32" customWidth="1"/>
    <col min="11759" max="11760" width="10.7109375" style="32" customWidth="1"/>
    <col min="11761" max="11761" width="9.140625" style="32" customWidth="1"/>
    <col min="11762" max="11762" width="11.5703125" style="32" customWidth="1"/>
    <col min="11763" max="11763" width="13.7109375" style="32" customWidth="1"/>
    <col min="11764" max="11769" width="9.28515625" style="32"/>
    <col min="11770" max="11770" width="30.7109375" style="32" customWidth="1"/>
    <col min="11771" max="11771" width="35.140625" style="32" customWidth="1"/>
    <col min="11772" max="11772" width="30.28515625" style="32" customWidth="1"/>
    <col min="11773" max="11774" width="20.7109375" style="32" customWidth="1"/>
    <col min="11775" max="11775" width="10.5703125" style="32" customWidth="1"/>
    <col min="11776" max="11776" width="12.28515625" style="32" customWidth="1"/>
    <col min="11777" max="11777" width="15.28515625" style="32" customWidth="1"/>
    <col min="11778" max="11778" width="17.7109375" style="32" customWidth="1"/>
    <col min="11779" max="11785" width="0" style="32" hidden="1" customWidth="1"/>
    <col min="11786" max="12004" width="9.140625" style="32" customWidth="1"/>
    <col min="12005" max="12005" width="34" style="32" customWidth="1"/>
    <col min="12006" max="12006" width="11.28515625" style="32" customWidth="1"/>
    <col min="12007" max="12007" width="11" style="32" customWidth="1"/>
    <col min="12008" max="12014" width="9.140625" style="32" customWidth="1"/>
    <col min="12015" max="12016" width="10.7109375" style="32" customWidth="1"/>
    <col min="12017" max="12017" width="9.140625" style="32" customWidth="1"/>
    <col min="12018" max="12018" width="11.5703125" style="32" customWidth="1"/>
    <col min="12019" max="12019" width="13.7109375" style="32" customWidth="1"/>
    <col min="12020" max="12025" width="9.28515625" style="32"/>
    <col min="12026" max="12026" width="30.7109375" style="32" customWidth="1"/>
    <col min="12027" max="12027" width="35.140625" style="32" customWidth="1"/>
    <col min="12028" max="12028" width="30.28515625" style="32" customWidth="1"/>
    <col min="12029" max="12030" width="20.7109375" style="32" customWidth="1"/>
    <col min="12031" max="12031" width="10.5703125" style="32" customWidth="1"/>
    <col min="12032" max="12032" width="12.28515625" style="32" customWidth="1"/>
    <col min="12033" max="12033" width="15.28515625" style="32" customWidth="1"/>
    <col min="12034" max="12034" width="17.7109375" style="32" customWidth="1"/>
    <col min="12035" max="12041" width="0" style="32" hidden="1" customWidth="1"/>
    <col min="12042" max="12260" width="9.140625" style="32" customWidth="1"/>
    <col min="12261" max="12261" width="34" style="32" customWidth="1"/>
    <col min="12262" max="12262" width="11.28515625" style="32" customWidth="1"/>
    <col min="12263" max="12263" width="11" style="32" customWidth="1"/>
    <col min="12264" max="12270" width="9.140625" style="32" customWidth="1"/>
    <col min="12271" max="12272" width="10.7109375" style="32" customWidth="1"/>
    <col min="12273" max="12273" width="9.140625" style="32" customWidth="1"/>
    <col min="12274" max="12274" width="11.5703125" style="32" customWidth="1"/>
    <col min="12275" max="12275" width="13.7109375" style="32" customWidth="1"/>
    <col min="12276" max="12281" width="9.28515625" style="32"/>
    <col min="12282" max="12282" width="30.7109375" style="32" customWidth="1"/>
    <col min="12283" max="12283" width="35.140625" style="32" customWidth="1"/>
    <col min="12284" max="12284" width="30.28515625" style="32" customWidth="1"/>
    <col min="12285" max="12286" width="20.7109375" style="32" customWidth="1"/>
    <col min="12287" max="12287" width="10.5703125" style="32" customWidth="1"/>
    <col min="12288" max="12288" width="12.28515625" style="32" customWidth="1"/>
    <col min="12289" max="12289" width="15.28515625" style="32" customWidth="1"/>
    <col min="12290" max="12290" width="17.7109375" style="32" customWidth="1"/>
    <col min="12291" max="12297" width="0" style="32" hidden="1" customWidth="1"/>
    <col min="12298" max="12516" width="9.140625" style="32" customWidth="1"/>
    <col min="12517" max="12517" width="34" style="32" customWidth="1"/>
    <col min="12518" max="12518" width="11.28515625" style="32" customWidth="1"/>
    <col min="12519" max="12519" width="11" style="32" customWidth="1"/>
    <col min="12520" max="12526" width="9.140625" style="32" customWidth="1"/>
    <col min="12527" max="12528" width="10.7109375" style="32" customWidth="1"/>
    <col min="12529" max="12529" width="9.140625" style="32" customWidth="1"/>
    <col min="12530" max="12530" width="11.5703125" style="32" customWidth="1"/>
    <col min="12531" max="12531" width="13.7109375" style="32" customWidth="1"/>
    <col min="12532" max="12537" width="9.28515625" style="32"/>
    <col min="12538" max="12538" width="30.7109375" style="32" customWidth="1"/>
    <col min="12539" max="12539" width="35.140625" style="32" customWidth="1"/>
    <col min="12540" max="12540" width="30.28515625" style="32" customWidth="1"/>
    <col min="12541" max="12542" width="20.7109375" style="32" customWidth="1"/>
    <col min="12543" max="12543" width="10.5703125" style="32" customWidth="1"/>
    <col min="12544" max="12544" width="12.28515625" style="32" customWidth="1"/>
    <col min="12545" max="12545" width="15.28515625" style="32" customWidth="1"/>
    <col min="12546" max="12546" width="17.7109375" style="32" customWidth="1"/>
    <col min="12547" max="12553" width="0" style="32" hidden="1" customWidth="1"/>
    <col min="12554" max="12772" width="9.140625" style="32" customWidth="1"/>
    <col min="12773" max="12773" width="34" style="32" customWidth="1"/>
    <col min="12774" max="12774" width="11.28515625" style="32" customWidth="1"/>
    <col min="12775" max="12775" width="11" style="32" customWidth="1"/>
    <col min="12776" max="12782" width="9.140625" style="32" customWidth="1"/>
    <col min="12783" max="12784" width="10.7109375" style="32" customWidth="1"/>
    <col min="12785" max="12785" width="9.140625" style="32" customWidth="1"/>
    <col min="12786" max="12786" width="11.5703125" style="32" customWidth="1"/>
    <col min="12787" max="12787" width="13.7109375" style="32" customWidth="1"/>
    <col min="12788" max="12793" width="9.28515625" style="32"/>
    <col min="12794" max="12794" width="30.7109375" style="32" customWidth="1"/>
    <col min="12795" max="12795" width="35.140625" style="32" customWidth="1"/>
    <col min="12796" max="12796" width="30.28515625" style="32" customWidth="1"/>
    <col min="12797" max="12798" width="20.7109375" style="32" customWidth="1"/>
    <col min="12799" max="12799" width="10.5703125" style="32" customWidth="1"/>
    <col min="12800" max="12800" width="12.28515625" style="32" customWidth="1"/>
    <col min="12801" max="12801" width="15.28515625" style="32" customWidth="1"/>
    <col min="12802" max="12802" width="17.7109375" style="32" customWidth="1"/>
    <col min="12803" max="12809" width="0" style="32" hidden="1" customWidth="1"/>
    <col min="12810" max="13028" width="9.140625" style="32" customWidth="1"/>
    <col min="13029" max="13029" width="34" style="32" customWidth="1"/>
    <col min="13030" max="13030" width="11.28515625" style="32" customWidth="1"/>
    <col min="13031" max="13031" width="11" style="32" customWidth="1"/>
    <col min="13032" max="13038" width="9.140625" style="32" customWidth="1"/>
    <col min="13039" max="13040" width="10.7109375" style="32" customWidth="1"/>
    <col min="13041" max="13041" width="9.140625" style="32" customWidth="1"/>
    <col min="13042" max="13042" width="11.5703125" style="32" customWidth="1"/>
    <col min="13043" max="13043" width="13.7109375" style="32" customWidth="1"/>
    <col min="13044" max="13049" width="9.28515625" style="32"/>
    <col min="13050" max="13050" width="30.7109375" style="32" customWidth="1"/>
    <col min="13051" max="13051" width="35.140625" style="32" customWidth="1"/>
    <col min="13052" max="13052" width="30.28515625" style="32" customWidth="1"/>
    <col min="13053" max="13054" width="20.7109375" style="32" customWidth="1"/>
    <col min="13055" max="13055" width="10.5703125" style="32" customWidth="1"/>
    <col min="13056" max="13056" width="12.28515625" style="32" customWidth="1"/>
    <col min="13057" max="13057" width="15.28515625" style="32" customWidth="1"/>
    <col min="13058" max="13058" width="17.7109375" style="32" customWidth="1"/>
    <col min="13059" max="13065" width="0" style="32" hidden="1" customWidth="1"/>
    <col min="13066" max="13284" width="9.140625" style="32" customWidth="1"/>
    <col min="13285" max="13285" width="34" style="32" customWidth="1"/>
    <col min="13286" max="13286" width="11.28515625" style="32" customWidth="1"/>
    <col min="13287" max="13287" width="11" style="32" customWidth="1"/>
    <col min="13288" max="13294" width="9.140625" style="32" customWidth="1"/>
    <col min="13295" max="13296" width="10.7109375" style="32" customWidth="1"/>
    <col min="13297" max="13297" width="9.140625" style="32" customWidth="1"/>
    <col min="13298" max="13298" width="11.5703125" style="32" customWidth="1"/>
    <col min="13299" max="13299" width="13.7109375" style="32" customWidth="1"/>
    <col min="13300" max="13305" width="9.28515625" style="32"/>
    <col min="13306" max="13306" width="30.7109375" style="32" customWidth="1"/>
    <col min="13307" max="13307" width="35.140625" style="32" customWidth="1"/>
    <col min="13308" max="13308" width="30.28515625" style="32" customWidth="1"/>
    <col min="13309" max="13310" width="20.7109375" style="32" customWidth="1"/>
    <col min="13311" max="13311" width="10.5703125" style="32" customWidth="1"/>
    <col min="13312" max="13312" width="12.28515625" style="32" customWidth="1"/>
    <col min="13313" max="13313" width="15.28515625" style="32" customWidth="1"/>
    <col min="13314" max="13314" width="17.7109375" style="32" customWidth="1"/>
    <col min="13315" max="13321" width="0" style="32" hidden="1" customWidth="1"/>
    <col min="13322" max="13540" width="9.140625" style="32" customWidth="1"/>
    <col min="13541" max="13541" width="34" style="32" customWidth="1"/>
    <col min="13542" max="13542" width="11.28515625" style="32" customWidth="1"/>
    <col min="13543" max="13543" width="11" style="32" customWidth="1"/>
    <col min="13544" max="13550" width="9.140625" style="32" customWidth="1"/>
    <col min="13551" max="13552" width="10.7109375" style="32" customWidth="1"/>
    <col min="13553" max="13553" width="9.140625" style="32" customWidth="1"/>
    <col min="13554" max="13554" width="11.5703125" style="32" customWidth="1"/>
    <col min="13555" max="13555" width="13.7109375" style="32" customWidth="1"/>
    <col min="13556" max="13561" width="9.28515625" style="32"/>
    <col min="13562" max="13562" width="30.7109375" style="32" customWidth="1"/>
    <col min="13563" max="13563" width="35.140625" style="32" customWidth="1"/>
    <col min="13564" max="13564" width="30.28515625" style="32" customWidth="1"/>
    <col min="13565" max="13566" width="20.7109375" style="32" customWidth="1"/>
    <col min="13567" max="13567" width="10.5703125" style="32" customWidth="1"/>
    <col min="13568" max="13568" width="12.28515625" style="32" customWidth="1"/>
    <col min="13569" max="13569" width="15.28515625" style="32" customWidth="1"/>
    <col min="13570" max="13570" width="17.7109375" style="32" customWidth="1"/>
    <col min="13571" max="13577" width="0" style="32" hidden="1" customWidth="1"/>
    <col min="13578" max="13796" width="9.140625" style="32" customWidth="1"/>
    <col min="13797" max="13797" width="34" style="32" customWidth="1"/>
    <col min="13798" max="13798" width="11.28515625" style="32" customWidth="1"/>
    <col min="13799" max="13799" width="11" style="32" customWidth="1"/>
    <col min="13800" max="13806" width="9.140625" style="32" customWidth="1"/>
    <col min="13807" max="13808" width="10.7109375" style="32" customWidth="1"/>
    <col min="13809" max="13809" width="9.140625" style="32" customWidth="1"/>
    <col min="13810" max="13810" width="11.5703125" style="32" customWidth="1"/>
    <col min="13811" max="13811" width="13.7109375" style="32" customWidth="1"/>
    <col min="13812" max="13817" width="9.28515625" style="32"/>
    <col min="13818" max="13818" width="30.7109375" style="32" customWidth="1"/>
    <col min="13819" max="13819" width="35.140625" style="32" customWidth="1"/>
    <col min="13820" max="13820" width="30.28515625" style="32" customWidth="1"/>
    <col min="13821" max="13822" width="20.7109375" style="32" customWidth="1"/>
    <col min="13823" max="13823" width="10.5703125" style="32" customWidth="1"/>
    <col min="13824" max="13824" width="12.28515625" style="32" customWidth="1"/>
    <col min="13825" max="13825" width="15.28515625" style="32" customWidth="1"/>
    <col min="13826" max="13826" width="17.7109375" style="32" customWidth="1"/>
    <col min="13827" max="13833" width="0" style="32" hidden="1" customWidth="1"/>
    <col min="13834" max="14052" width="9.140625" style="32" customWidth="1"/>
    <col min="14053" max="14053" width="34" style="32" customWidth="1"/>
    <col min="14054" max="14054" width="11.28515625" style="32" customWidth="1"/>
    <col min="14055" max="14055" width="11" style="32" customWidth="1"/>
    <col min="14056" max="14062" width="9.140625" style="32" customWidth="1"/>
    <col min="14063" max="14064" width="10.7109375" style="32" customWidth="1"/>
    <col min="14065" max="14065" width="9.140625" style="32" customWidth="1"/>
    <col min="14066" max="14066" width="11.5703125" style="32" customWidth="1"/>
    <col min="14067" max="14067" width="13.7109375" style="32" customWidth="1"/>
    <col min="14068" max="14073" width="9.28515625" style="32"/>
    <col min="14074" max="14074" width="30.7109375" style="32" customWidth="1"/>
    <col min="14075" max="14075" width="35.140625" style="32" customWidth="1"/>
    <col min="14076" max="14076" width="30.28515625" style="32" customWidth="1"/>
    <col min="14077" max="14078" width="20.7109375" style="32" customWidth="1"/>
    <col min="14079" max="14079" width="10.5703125" style="32" customWidth="1"/>
    <col min="14080" max="14080" width="12.28515625" style="32" customWidth="1"/>
    <col min="14081" max="14081" width="15.28515625" style="32" customWidth="1"/>
    <col min="14082" max="14082" width="17.7109375" style="32" customWidth="1"/>
    <col min="14083" max="14089" width="0" style="32" hidden="1" customWidth="1"/>
    <col min="14090" max="14308" width="9.140625" style="32" customWidth="1"/>
    <col min="14309" max="14309" width="34" style="32" customWidth="1"/>
    <col min="14310" max="14310" width="11.28515625" style="32" customWidth="1"/>
    <col min="14311" max="14311" width="11" style="32" customWidth="1"/>
    <col min="14312" max="14318" width="9.140625" style="32" customWidth="1"/>
    <col min="14319" max="14320" width="10.7109375" style="32" customWidth="1"/>
    <col min="14321" max="14321" width="9.140625" style="32" customWidth="1"/>
    <col min="14322" max="14322" width="11.5703125" style="32" customWidth="1"/>
    <col min="14323" max="14323" width="13.7109375" style="32" customWidth="1"/>
    <col min="14324" max="14329" width="9.28515625" style="32"/>
    <col min="14330" max="14330" width="30.7109375" style="32" customWidth="1"/>
    <col min="14331" max="14331" width="35.140625" style="32" customWidth="1"/>
    <col min="14332" max="14332" width="30.28515625" style="32" customWidth="1"/>
    <col min="14333" max="14334" width="20.7109375" style="32" customWidth="1"/>
    <col min="14335" max="14335" width="10.5703125" style="32" customWidth="1"/>
    <col min="14336" max="14336" width="12.28515625" style="32" customWidth="1"/>
    <col min="14337" max="14337" width="15.28515625" style="32" customWidth="1"/>
    <col min="14338" max="14338" width="17.7109375" style="32" customWidth="1"/>
    <col min="14339" max="14345" width="0" style="32" hidden="1" customWidth="1"/>
    <col min="14346" max="14564" width="9.140625" style="32" customWidth="1"/>
    <col min="14565" max="14565" width="34" style="32" customWidth="1"/>
    <col min="14566" max="14566" width="11.28515625" style="32" customWidth="1"/>
    <col min="14567" max="14567" width="11" style="32" customWidth="1"/>
    <col min="14568" max="14574" width="9.140625" style="32" customWidth="1"/>
    <col min="14575" max="14576" width="10.7109375" style="32" customWidth="1"/>
    <col min="14577" max="14577" width="9.140625" style="32" customWidth="1"/>
    <col min="14578" max="14578" width="11.5703125" style="32" customWidth="1"/>
    <col min="14579" max="14579" width="13.7109375" style="32" customWidth="1"/>
    <col min="14580" max="14585" width="9.28515625" style="32"/>
    <col min="14586" max="14586" width="30.7109375" style="32" customWidth="1"/>
    <col min="14587" max="14587" width="35.140625" style="32" customWidth="1"/>
    <col min="14588" max="14588" width="30.28515625" style="32" customWidth="1"/>
    <col min="14589" max="14590" width="20.7109375" style="32" customWidth="1"/>
    <col min="14591" max="14591" width="10.5703125" style="32" customWidth="1"/>
    <col min="14592" max="14592" width="12.28515625" style="32" customWidth="1"/>
    <col min="14593" max="14593" width="15.28515625" style="32" customWidth="1"/>
    <col min="14594" max="14594" width="17.7109375" style="32" customWidth="1"/>
    <col min="14595" max="14601" width="0" style="32" hidden="1" customWidth="1"/>
    <col min="14602" max="14820" width="9.140625" style="32" customWidth="1"/>
    <col min="14821" max="14821" width="34" style="32" customWidth="1"/>
    <col min="14822" max="14822" width="11.28515625" style="32" customWidth="1"/>
    <col min="14823" max="14823" width="11" style="32" customWidth="1"/>
    <col min="14824" max="14830" width="9.140625" style="32" customWidth="1"/>
    <col min="14831" max="14832" width="10.7109375" style="32" customWidth="1"/>
    <col min="14833" max="14833" width="9.140625" style="32" customWidth="1"/>
    <col min="14834" max="14834" width="11.5703125" style="32" customWidth="1"/>
    <col min="14835" max="14835" width="13.7109375" style="32" customWidth="1"/>
    <col min="14836" max="14841" width="9.28515625" style="32"/>
    <col min="14842" max="14842" width="30.7109375" style="32" customWidth="1"/>
    <col min="14843" max="14843" width="35.140625" style="32" customWidth="1"/>
    <col min="14844" max="14844" width="30.28515625" style="32" customWidth="1"/>
    <col min="14845" max="14846" width="20.7109375" style="32" customWidth="1"/>
    <col min="14847" max="14847" width="10.5703125" style="32" customWidth="1"/>
    <col min="14848" max="14848" width="12.28515625" style="32" customWidth="1"/>
    <col min="14849" max="14849" width="15.28515625" style="32" customWidth="1"/>
    <col min="14850" max="14850" width="17.7109375" style="32" customWidth="1"/>
    <col min="14851" max="14857" width="0" style="32" hidden="1" customWidth="1"/>
    <col min="14858" max="15076" width="9.140625" style="32" customWidth="1"/>
    <col min="15077" max="15077" width="34" style="32" customWidth="1"/>
    <col min="15078" max="15078" width="11.28515625" style="32" customWidth="1"/>
    <col min="15079" max="15079" width="11" style="32" customWidth="1"/>
    <col min="15080" max="15086" width="9.140625" style="32" customWidth="1"/>
    <col min="15087" max="15088" width="10.7109375" style="32" customWidth="1"/>
    <col min="15089" max="15089" width="9.140625" style="32" customWidth="1"/>
    <col min="15090" max="15090" width="11.5703125" style="32" customWidth="1"/>
    <col min="15091" max="15091" width="13.7109375" style="32" customWidth="1"/>
    <col min="15092" max="15097" width="9.28515625" style="32"/>
    <col min="15098" max="15098" width="30.7109375" style="32" customWidth="1"/>
    <col min="15099" max="15099" width="35.140625" style="32" customWidth="1"/>
    <col min="15100" max="15100" width="30.28515625" style="32" customWidth="1"/>
    <col min="15101" max="15102" width="20.7109375" style="32" customWidth="1"/>
    <col min="15103" max="15103" width="10.5703125" style="32" customWidth="1"/>
    <col min="15104" max="15104" width="12.28515625" style="32" customWidth="1"/>
    <col min="15105" max="15105" width="15.28515625" style="32" customWidth="1"/>
    <col min="15106" max="15106" width="17.7109375" style="32" customWidth="1"/>
    <col min="15107" max="15113" width="0" style="32" hidden="1" customWidth="1"/>
    <col min="15114" max="15332" width="9.140625" style="32" customWidth="1"/>
    <col min="15333" max="15333" width="34" style="32" customWidth="1"/>
    <col min="15334" max="15334" width="11.28515625" style="32" customWidth="1"/>
    <col min="15335" max="15335" width="11" style="32" customWidth="1"/>
    <col min="15336" max="15342" width="9.140625" style="32" customWidth="1"/>
    <col min="15343" max="15344" width="10.7109375" style="32" customWidth="1"/>
    <col min="15345" max="15345" width="9.140625" style="32" customWidth="1"/>
    <col min="15346" max="15346" width="11.5703125" style="32" customWidth="1"/>
    <col min="15347" max="15347" width="13.7109375" style="32" customWidth="1"/>
    <col min="15348" max="15353" width="9.28515625" style="32"/>
    <col min="15354" max="15354" width="30.7109375" style="32" customWidth="1"/>
    <col min="15355" max="15355" width="35.140625" style="32" customWidth="1"/>
    <col min="15356" max="15356" width="30.28515625" style="32" customWidth="1"/>
    <col min="15357" max="15358" width="20.7109375" style="32" customWidth="1"/>
    <col min="15359" max="15359" width="10.5703125" style="32" customWidth="1"/>
    <col min="15360" max="15360" width="12.28515625" style="32" customWidth="1"/>
    <col min="15361" max="15361" width="15.28515625" style="32" customWidth="1"/>
    <col min="15362" max="15362" width="17.7109375" style="32" customWidth="1"/>
    <col min="15363" max="15369" width="0" style="32" hidden="1" customWidth="1"/>
    <col min="15370" max="15588" width="9.140625" style="32" customWidth="1"/>
    <col min="15589" max="15589" width="34" style="32" customWidth="1"/>
    <col min="15590" max="15590" width="11.28515625" style="32" customWidth="1"/>
    <col min="15591" max="15591" width="11" style="32" customWidth="1"/>
    <col min="15592" max="15598" width="9.140625" style="32" customWidth="1"/>
    <col min="15599" max="15600" width="10.7109375" style="32" customWidth="1"/>
    <col min="15601" max="15601" width="9.140625" style="32" customWidth="1"/>
    <col min="15602" max="15602" width="11.5703125" style="32" customWidth="1"/>
    <col min="15603" max="15603" width="13.7109375" style="32" customWidth="1"/>
    <col min="15604" max="15609" width="9.28515625" style="32"/>
    <col min="15610" max="15610" width="30.7109375" style="32" customWidth="1"/>
    <col min="15611" max="15611" width="35.140625" style="32" customWidth="1"/>
    <col min="15612" max="15612" width="30.28515625" style="32" customWidth="1"/>
    <col min="15613" max="15614" width="20.7109375" style="32" customWidth="1"/>
    <col min="15615" max="15615" width="10.5703125" style="32" customWidth="1"/>
    <col min="15616" max="15616" width="12.28515625" style="32" customWidth="1"/>
    <col min="15617" max="15617" width="15.28515625" style="32" customWidth="1"/>
    <col min="15618" max="15618" width="17.7109375" style="32" customWidth="1"/>
    <col min="15619" max="15625" width="0" style="32" hidden="1" customWidth="1"/>
    <col min="15626" max="15844" width="9.140625" style="32" customWidth="1"/>
    <col min="15845" max="15845" width="34" style="32" customWidth="1"/>
    <col min="15846" max="15846" width="11.28515625" style="32" customWidth="1"/>
    <col min="15847" max="15847" width="11" style="32" customWidth="1"/>
    <col min="15848" max="15854" width="9.140625" style="32" customWidth="1"/>
    <col min="15855" max="15856" width="10.7109375" style="32" customWidth="1"/>
    <col min="15857" max="15857" width="9.140625" style="32" customWidth="1"/>
    <col min="15858" max="15858" width="11.5703125" style="32" customWidth="1"/>
    <col min="15859" max="15859" width="13.7109375" style="32" customWidth="1"/>
    <col min="15860" max="15865" width="9.28515625" style="32"/>
    <col min="15866" max="15866" width="30.7109375" style="32" customWidth="1"/>
    <col min="15867" max="15867" width="35.140625" style="32" customWidth="1"/>
    <col min="15868" max="15868" width="30.28515625" style="32" customWidth="1"/>
    <col min="15869" max="15870" width="20.7109375" style="32" customWidth="1"/>
    <col min="15871" max="15871" width="10.5703125" style="32" customWidth="1"/>
    <col min="15872" max="15872" width="12.28515625" style="32" customWidth="1"/>
    <col min="15873" max="15873" width="15.28515625" style="32" customWidth="1"/>
    <col min="15874" max="15874" width="17.7109375" style="32" customWidth="1"/>
    <col min="15875" max="15881" width="0" style="32" hidden="1" customWidth="1"/>
    <col min="15882" max="16100" width="9.140625" style="32" customWidth="1"/>
    <col min="16101" max="16101" width="34" style="32" customWidth="1"/>
    <col min="16102" max="16102" width="11.28515625" style="32" customWidth="1"/>
    <col min="16103" max="16103" width="11" style="32" customWidth="1"/>
    <col min="16104" max="16110" width="9.140625" style="32" customWidth="1"/>
    <col min="16111" max="16112" width="10.7109375" style="32" customWidth="1"/>
    <col min="16113" max="16113" width="9.140625" style="32" customWidth="1"/>
    <col min="16114" max="16114" width="11.5703125" style="32" customWidth="1"/>
    <col min="16115" max="16115" width="13.7109375" style="32" customWidth="1"/>
    <col min="16116" max="16121" width="9.28515625" style="32"/>
    <col min="16122" max="16122" width="30.7109375" style="32" customWidth="1"/>
    <col min="16123" max="16123" width="35.140625" style="32" customWidth="1"/>
    <col min="16124" max="16124" width="30.28515625" style="32" customWidth="1"/>
    <col min="16125" max="16126" width="20.7109375" style="32" customWidth="1"/>
    <col min="16127" max="16127" width="10.5703125" style="32" customWidth="1"/>
    <col min="16128" max="16128" width="12.28515625" style="32" customWidth="1"/>
    <col min="16129" max="16129" width="15.28515625" style="32" customWidth="1"/>
    <col min="16130" max="16130" width="17.7109375" style="32" customWidth="1"/>
    <col min="16131" max="16137" width="0" style="32" hidden="1" customWidth="1"/>
    <col min="16138" max="16356" width="9.140625" style="32" customWidth="1"/>
    <col min="16357" max="16357" width="34" style="32" customWidth="1"/>
    <col min="16358" max="16358" width="11.28515625" style="32" customWidth="1"/>
    <col min="16359" max="16359" width="11" style="32" customWidth="1"/>
    <col min="16360" max="16366" width="9.140625" style="32" customWidth="1"/>
    <col min="16367" max="16368" width="10.7109375" style="32" customWidth="1"/>
    <col min="16369" max="16369" width="9.140625" style="32" customWidth="1"/>
    <col min="16370" max="16370" width="11.5703125" style="32" customWidth="1"/>
    <col min="16371" max="16371" width="13.7109375" style="32" customWidth="1"/>
    <col min="16372" max="16384" width="9.28515625" style="32"/>
  </cols>
  <sheetData>
    <row r="1" spans="1:20" ht="95.25" customHeight="1" x14ac:dyDescent="0.3">
      <c r="F1" s="821" t="s">
        <v>406</v>
      </c>
      <c r="G1" s="821"/>
      <c r="H1" s="821"/>
      <c r="I1" s="821"/>
    </row>
    <row r="2" spans="1:20" ht="44.45" customHeight="1" x14ac:dyDescent="0.3">
      <c r="B2" s="631" t="s">
        <v>103</v>
      </c>
      <c r="C2" s="631"/>
      <c r="D2" s="631"/>
      <c r="E2" s="631"/>
      <c r="F2" s="631"/>
      <c r="G2" s="631"/>
      <c r="H2" s="631"/>
      <c r="I2" s="631"/>
    </row>
    <row r="3" spans="1:20" ht="24.6" customHeight="1" thickBot="1" x14ac:dyDescent="0.3">
      <c r="A3" s="173"/>
      <c r="B3" s="632" t="s">
        <v>95</v>
      </c>
      <c r="C3" s="632"/>
      <c r="D3" s="632"/>
      <c r="E3" s="632"/>
      <c r="F3" s="632"/>
      <c r="G3" s="632"/>
      <c r="H3" s="632"/>
      <c r="I3" s="632"/>
    </row>
    <row r="4" spans="1:20" ht="24.6" customHeight="1" x14ac:dyDescent="0.25">
      <c r="A4" s="633" t="s">
        <v>106</v>
      </c>
      <c r="B4" s="636" t="s">
        <v>107</v>
      </c>
      <c r="C4" s="639" t="s">
        <v>108</v>
      </c>
      <c r="D4" s="642" t="s">
        <v>109</v>
      </c>
      <c r="E4" s="645" t="s">
        <v>110</v>
      </c>
      <c r="F4" s="645"/>
      <c r="G4" s="645"/>
      <c r="H4" s="645"/>
      <c r="I4" s="646"/>
    </row>
    <row r="5" spans="1:20" ht="52.9" customHeight="1" x14ac:dyDescent="0.25">
      <c r="A5" s="634"/>
      <c r="B5" s="637"/>
      <c r="C5" s="640"/>
      <c r="D5" s="643"/>
      <c r="E5" s="643" t="s">
        <v>111</v>
      </c>
      <c r="F5" s="643" t="s">
        <v>112</v>
      </c>
      <c r="G5" s="643"/>
      <c r="H5" s="643"/>
      <c r="I5" s="647" t="s">
        <v>113</v>
      </c>
    </row>
    <row r="6" spans="1:20" ht="55.9" customHeight="1" thickBot="1" x14ac:dyDescent="0.3">
      <c r="A6" s="635"/>
      <c r="B6" s="638"/>
      <c r="C6" s="641"/>
      <c r="D6" s="644"/>
      <c r="E6" s="644"/>
      <c r="F6" s="119" t="s">
        <v>116</v>
      </c>
      <c r="G6" s="119" t="s">
        <v>117</v>
      </c>
      <c r="H6" s="119" t="s">
        <v>118</v>
      </c>
      <c r="I6" s="648"/>
    </row>
    <row r="7" spans="1:20" ht="31.15" customHeight="1" x14ac:dyDescent="0.25">
      <c r="A7" s="629" t="s">
        <v>122</v>
      </c>
      <c r="B7" s="174" t="s">
        <v>123</v>
      </c>
      <c r="C7" s="122" t="s">
        <v>124</v>
      </c>
      <c r="D7" s="175">
        <v>6030</v>
      </c>
      <c r="E7" s="175">
        <v>0</v>
      </c>
      <c r="F7" s="176">
        <v>0</v>
      </c>
      <c r="G7" s="175">
        <v>0</v>
      </c>
      <c r="H7" s="175">
        <v>0</v>
      </c>
      <c r="I7" s="175">
        <v>0</v>
      </c>
    </row>
    <row r="8" spans="1:20" ht="34.15" customHeight="1" x14ac:dyDescent="0.25">
      <c r="A8" s="629"/>
      <c r="B8" s="177" t="s">
        <v>125</v>
      </c>
      <c r="C8" s="126" t="s">
        <v>124</v>
      </c>
      <c r="D8" s="175">
        <v>1960</v>
      </c>
      <c r="E8" s="175">
        <v>0</v>
      </c>
      <c r="F8" s="176">
        <v>0</v>
      </c>
      <c r="G8" s="175">
        <v>0</v>
      </c>
      <c r="H8" s="175">
        <v>0</v>
      </c>
      <c r="I8" s="175">
        <v>0</v>
      </c>
    </row>
    <row r="9" spans="1:20" ht="34.15" customHeight="1" x14ac:dyDescent="0.25">
      <c r="A9" s="629"/>
      <c r="B9" s="178" t="s">
        <v>126</v>
      </c>
      <c r="C9" s="126" t="s">
        <v>124</v>
      </c>
      <c r="D9" s="175">
        <v>0</v>
      </c>
      <c r="E9" s="175">
        <v>0</v>
      </c>
      <c r="F9" s="176">
        <v>0</v>
      </c>
      <c r="G9" s="175">
        <v>0</v>
      </c>
      <c r="H9" s="175">
        <v>0</v>
      </c>
      <c r="I9" s="175">
        <v>0</v>
      </c>
    </row>
    <row r="10" spans="1:20" ht="26.45" customHeight="1" x14ac:dyDescent="0.25">
      <c r="A10" s="630"/>
      <c r="B10" s="177" t="s">
        <v>127</v>
      </c>
      <c r="C10" s="126" t="s">
        <v>128</v>
      </c>
      <c r="D10" s="175">
        <v>11643</v>
      </c>
      <c r="E10" s="175">
        <v>0</v>
      </c>
      <c r="F10" s="176">
        <v>0</v>
      </c>
      <c r="G10" s="175">
        <v>0</v>
      </c>
      <c r="H10" s="175">
        <v>0</v>
      </c>
      <c r="I10" s="175">
        <v>30</v>
      </c>
      <c r="T10" s="32" t="s">
        <v>219</v>
      </c>
    </row>
    <row r="11" spans="1:20" ht="32.450000000000003" customHeight="1" x14ac:dyDescent="0.25">
      <c r="A11" s="177" t="s">
        <v>129</v>
      </c>
      <c r="B11" s="177" t="s">
        <v>130</v>
      </c>
      <c r="C11" s="126" t="s">
        <v>124</v>
      </c>
      <c r="D11" s="175">
        <v>372</v>
      </c>
      <c r="E11" s="175">
        <v>0</v>
      </c>
      <c r="F11" s="176">
        <v>0</v>
      </c>
      <c r="G11" s="175">
        <v>0</v>
      </c>
      <c r="H11" s="175">
        <v>0</v>
      </c>
      <c r="I11" s="175">
        <v>0</v>
      </c>
    </row>
    <row r="12" spans="1:20" x14ac:dyDescent="0.25">
      <c r="A12" s="177" t="s">
        <v>131</v>
      </c>
      <c r="B12" s="177" t="s">
        <v>132</v>
      </c>
      <c r="C12" s="126" t="s">
        <v>131</v>
      </c>
      <c r="D12" s="175">
        <v>2269</v>
      </c>
      <c r="E12" s="175">
        <v>2</v>
      </c>
      <c r="F12" s="176">
        <v>0</v>
      </c>
      <c r="G12" s="175">
        <v>0</v>
      </c>
      <c r="H12" s="175">
        <v>0</v>
      </c>
      <c r="I12" s="175">
        <v>258</v>
      </c>
    </row>
    <row r="13" spans="1:20" x14ac:dyDescent="0.25">
      <c r="A13" s="177" t="s">
        <v>133</v>
      </c>
      <c r="B13" s="177" t="s">
        <v>134</v>
      </c>
      <c r="C13" s="126" t="s">
        <v>133</v>
      </c>
      <c r="D13" s="175">
        <v>881</v>
      </c>
      <c r="E13" s="175">
        <v>568</v>
      </c>
      <c r="F13" s="176">
        <v>0</v>
      </c>
      <c r="G13" s="175">
        <v>0</v>
      </c>
      <c r="H13" s="175">
        <v>0</v>
      </c>
      <c r="I13" s="175">
        <v>100</v>
      </c>
    </row>
    <row r="14" spans="1:20" x14ac:dyDescent="0.25">
      <c r="A14" s="177" t="s">
        <v>135</v>
      </c>
      <c r="B14" s="177" t="s">
        <v>136</v>
      </c>
      <c r="C14" s="126" t="s">
        <v>124</v>
      </c>
      <c r="D14" s="175">
        <v>779</v>
      </c>
      <c r="E14" s="175">
        <v>0</v>
      </c>
      <c r="F14" s="176">
        <v>0</v>
      </c>
      <c r="G14" s="175">
        <v>0</v>
      </c>
      <c r="H14" s="175">
        <v>0</v>
      </c>
      <c r="I14" s="175">
        <v>0</v>
      </c>
    </row>
    <row r="15" spans="1:20" x14ac:dyDescent="0.25">
      <c r="A15" s="179" t="s">
        <v>137</v>
      </c>
      <c r="B15" s="179" t="s">
        <v>138</v>
      </c>
      <c r="C15" s="131" t="s">
        <v>124</v>
      </c>
      <c r="D15" s="175">
        <v>710</v>
      </c>
      <c r="E15" s="175">
        <v>0</v>
      </c>
      <c r="F15" s="176">
        <v>0</v>
      </c>
      <c r="G15" s="175">
        <v>0</v>
      </c>
      <c r="H15" s="175">
        <v>0</v>
      </c>
      <c r="I15" s="175">
        <v>0</v>
      </c>
    </row>
    <row r="16" spans="1:20" ht="31.5" x14ac:dyDescent="0.25">
      <c r="A16" s="177" t="s">
        <v>139</v>
      </c>
      <c r="B16" s="177" t="s">
        <v>140</v>
      </c>
      <c r="C16" s="126" t="s">
        <v>141</v>
      </c>
      <c r="D16" s="175">
        <v>481</v>
      </c>
      <c r="E16" s="175">
        <v>0</v>
      </c>
      <c r="F16" s="176">
        <v>0</v>
      </c>
      <c r="G16" s="175">
        <v>0</v>
      </c>
      <c r="H16" s="175">
        <v>0</v>
      </c>
      <c r="I16" s="175">
        <v>3</v>
      </c>
    </row>
    <row r="17" spans="1:9" x14ac:dyDescent="0.25">
      <c r="A17" s="177" t="s">
        <v>142</v>
      </c>
      <c r="B17" s="177" t="s">
        <v>143</v>
      </c>
      <c r="C17" s="126" t="s">
        <v>144</v>
      </c>
      <c r="D17" s="175">
        <v>380</v>
      </c>
      <c r="E17" s="175">
        <v>380</v>
      </c>
      <c r="F17" s="176">
        <v>0</v>
      </c>
      <c r="G17" s="175">
        <v>0</v>
      </c>
      <c r="H17" s="175">
        <v>0</v>
      </c>
      <c r="I17" s="175">
        <v>60</v>
      </c>
    </row>
    <row r="18" spans="1:9" ht="24.6" customHeight="1" x14ac:dyDescent="0.25">
      <c r="A18" s="177" t="s">
        <v>145</v>
      </c>
      <c r="B18" s="177" t="s">
        <v>146</v>
      </c>
      <c r="C18" s="126"/>
      <c r="D18" s="175">
        <v>803</v>
      </c>
      <c r="E18" s="175">
        <v>0</v>
      </c>
      <c r="F18" s="176">
        <v>0</v>
      </c>
      <c r="G18" s="175">
        <v>0</v>
      </c>
      <c r="H18" s="175">
        <v>0</v>
      </c>
      <c r="I18" s="175">
        <v>13</v>
      </c>
    </row>
    <row r="19" spans="1:9" ht="35.450000000000003" customHeight="1" x14ac:dyDescent="0.25">
      <c r="A19" s="622" t="s">
        <v>147</v>
      </c>
      <c r="B19" s="622" t="s">
        <v>148</v>
      </c>
      <c r="C19" s="126" t="s">
        <v>149</v>
      </c>
      <c r="D19" s="176">
        <v>2254</v>
      </c>
      <c r="E19" s="175">
        <v>0</v>
      </c>
      <c r="F19" s="176">
        <v>0</v>
      </c>
      <c r="G19" s="175">
        <v>0</v>
      </c>
      <c r="H19" s="175">
        <v>0</v>
      </c>
      <c r="I19" s="175">
        <v>19</v>
      </c>
    </row>
    <row r="20" spans="1:9" ht="31.5" x14ac:dyDescent="0.25">
      <c r="A20" s="624"/>
      <c r="B20" s="624"/>
      <c r="C20" s="126" t="s">
        <v>150</v>
      </c>
      <c r="D20" s="175">
        <v>0</v>
      </c>
      <c r="E20" s="175">
        <v>0</v>
      </c>
      <c r="F20" s="176">
        <v>0</v>
      </c>
      <c r="G20" s="175">
        <v>0</v>
      </c>
      <c r="H20" s="175">
        <v>0</v>
      </c>
      <c r="I20" s="175">
        <v>0</v>
      </c>
    </row>
    <row r="21" spans="1:9" x14ac:dyDescent="0.25">
      <c r="A21" s="177" t="s">
        <v>151</v>
      </c>
      <c r="B21" s="177" t="s">
        <v>152</v>
      </c>
      <c r="C21" s="126" t="s">
        <v>153</v>
      </c>
      <c r="D21" s="175">
        <v>429</v>
      </c>
      <c r="E21" s="175">
        <v>0</v>
      </c>
      <c r="F21" s="176">
        <v>0</v>
      </c>
      <c r="G21" s="175">
        <v>0</v>
      </c>
      <c r="H21" s="175">
        <v>0</v>
      </c>
      <c r="I21" s="175">
        <v>15</v>
      </c>
    </row>
    <row r="22" spans="1:9" ht="16.149999999999999" customHeight="1" x14ac:dyDescent="0.25">
      <c r="A22" s="179" t="s">
        <v>154</v>
      </c>
      <c r="B22" s="179" t="s">
        <v>155</v>
      </c>
      <c r="C22" s="131" t="s">
        <v>124</v>
      </c>
      <c r="D22" s="175">
        <v>13727</v>
      </c>
      <c r="E22" s="175">
        <v>0</v>
      </c>
      <c r="F22" s="176">
        <v>0</v>
      </c>
      <c r="G22" s="175">
        <v>0</v>
      </c>
      <c r="H22" s="175">
        <v>0</v>
      </c>
      <c r="I22" s="175">
        <v>0</v>
      </c>
    </row>
    <row r="23" spans="1:9" ht="16.149999999999999" customHeight="1" x14ac:dyDescent="0.25">
      <c r="A23" s="618" t="s">
        <v>156</v>
      </c>
      <c r="B23" s="177" t="s">
        <v>157</v>
      </c>
      <c r="C23" s="126" t="s">
        <v>124</v>
      </c>
      <c r="D23" s="175">
        <v>5406</v>
      </c>
      <c r="E23" s="175">
        <v>0</v>
      </c>
      <c r="F23" s="176">
        <v>0</v>
      </c>
      <c r="G23" s="175">
        <v>0</v>
      </c>
      <c r="H23" s="175">
        <v>0</v>
      </c>
      <c r="I23" s="175">
        <v>695</v>
      </c>
    </row>
    <row r="24" spans="1:9" ht="43.9" customHeight="1" x14ac:dyDescent="0.25">
      <c r="A24" s="620"/>
      <c r="B24" s="180" t="s">
        <v>158</v>
      </c>
      <c r="C24" s="133" t="s">
        <v>141</v>
      </c>
      <c r="D24" s="175">
        <v>4427</v>
      </c>
      <c r="E24" s="175">
        <v>0</v>
      </c>
      <c r="F24" s="176">
        <v>0</v>
      </c>
      <c r="G24" s="175">
        <v>0</v>
      </c>
      <c r="H24" s="175">
        <v>0</v>
      </c>
      <c r="I24" s="175">
        <v>1834</v>
      </c>
    </row>
    <row r="25" spans="1:9" ht="31.5" x14ac:dyDescent="0.25">
      <c r="A25" s="177" t="s">
        <v>159</v>
      </c>
      <c r="B25" s="177" t="s">
        <v>160</v>
      </c>
      <c r="C25" s="133" t="s">
        <v>149</v>
      </c>
      <c r="D25" s="175">
        <v>803</v>
      </c>
      <c r="E25" s="175">
        <v>2</v>
      </c>
      <c r="F25" s="176">
        <v>0</v>
      </c>
      <c r="G25" s="175">
        <v>0</v>
      </c>
      <c r="H25" s="175">
        <v>0</v>
      </c>
      <c r="I25" s="175">
        <v>18</v>
      </c>
    </row>
    <row r="26" spans="1:9" x14ac:dyDescent="0.25">
      <c r="A26" s="618" t="s">
        <v>161</v>
      </c>
      <c r="B26" s="177" t="s">
        <v>162</v>
      </c>
      <c r="C26" s="126" t="s">
        <v>124</v>
      </c>
      <c r="D26" s="181">
        <v>4285</v>
      </c>
      <c r="E26" s="181">
        <v>0</v>
      </c>
      <c r="F26" s="181">
        <v>4285</v>
      </c>
      <c r="G26" s="181">
        <v>3214</v>
      </c>
      <c r="H26" s="181">
        <v>1071</v>
      </c>
      <c r="I26" s="181">
        <v>0</v>
      </c>
    </row>
    <row r="27" spans="1:9" x14ac:dyDescent="0.25">
      <c r="A27" s="619"/>
      <c r="B27" s="178" t="s">
        <v>163</v>
      </c>
      <c r="C27" s="126" t="s">
        <v>124</v>
      </c>
      <c r="D27" s="175">
        <v>989</v>
      </c>
      <c r="E27" s="175">
        <v>0</v>
      </c>
      <c r="F27" s="176">
        <v>989</v>
      </c>
      <c r="G27" s="175">
        <v>989</v>
      </c>
      <c r="H27" s="175">
        <v>0</v>
      </c>
      <c r="I27" s="175">
        <v>0</v>
      </c>
    </row>
    <row r="28" spans="1:9" ht="83.45" customHeight="1" x14ac:dyDescent="0.25">
      <c r="A28" s="619"/>
      <c r="B28" s="178" t="s">
        <v>164</v>
      </c>
      <c r="C28" s="126" t="s">
        <v>124</v>
      </c>
      <c r="D28" s="175">
        <v>2326</v>
      </c>
      <c r="E28" s="175">
        <v>0</v>
      </c>
      <c r="F28" s="176">
        <v>2326</v>
      </c>
      <c r="G28" s="175">
        <v>1255</v>
      </c>
      <c r="H28" s="175">
        <v>1071</v>
      </c>
      <c r="I28" s="175">
        <v>0</v>
      </c>
    </row>
    <row r="29" spans="1:9" ht="78.75" x14ac:dyDescent="0.25">
      <c r="A29" s="620"/>
      <c r="B29" s="178" t="s">
        <v>165</v>
      </c>
      <c r="C29" s="126" t="s">
        <v>124</v>
      </c>
      <c r="D29" s="175">
        <v>970</v>
      </c>
      <c r="E29" s="175">
        <v>0</v>
      </c>
      <c r="F29" s="176">
        <v>970</v>
      </c>
      <c r="G29" s="175">
        <v>970</v>
      </c>
      <c r="H29" s="175">
        <v>0</v>
      </c>
      <c r="I29" s="175">
        <v>0</v>
      </c>
    </row>
    <row r="30" spans="1:9" ht="31.5" x14ac:dyDescent="0.25">
      <c r="A30" s="621" t="s">
        <v>166</v>
      </c>
      <c r="B30" s="177" t="s">
        <v>167</v>
      </c>
      <c r="C30" s="126" t="s">
        <v>141</v>
      </c>
      <c r="D30" s="175">
        <v>6114</v>
      </c>
      <c r="E30" s="175">
        <v>0</v>
      </c>
      <c r="F30" s="176">
        <v>0</v>
      </c>
      <c r="G30" s="175">
        <v>0</v>
      </c>
      <c r="H30" s="175">
        <v>0</v>
      </c>
      <c r="I30" s="175">
        <v>0</v>
      </c>
    </row>
    <row r="31" spans="1:9" ht="47.25" x14ac:dyDescent="0.25">
      <c r="A31" s="621"/>
      <c r="B31" s="177" t="s">
        <v>168</v>
      </c>
      <c r="C31" s="126" t="s">
        <v>141</v>
      </c>
      <c r="D31" s="175">
        <v>4968</v>
      </c>
      <c r="E31" s="175">
        <v>0</v>
      </c>
      <c r="F31" s="176">
        <v>0</v>
      </c>
      <c r="G31" s="175">
        <v>0</v>
      </c>
      <c r="H31" s="175">
        <v>0</v>
      </c>
      <c r="I31" s="175">
        <v>5</v>
      </c>
    </row>
    <row r="32" spans="1:9" x14ac:dyDescent="0.25">
      <c r="A32" s="621"/>
      <c r="B32" s="182" t="s">
        <v>169</v>
      </c>
      <c r="C32" s="126" t="s">
        <v>124</v>
      </c>
      <c r="D32" s="175">
        <v>547</v>
      </c>
      <c r="E32" s="175">
        <v>0</v>
      </c>
      <c r="F32" s="176">
        <v>0</v>
      </c>
      <c r="G32" s="175">
        <v>0</v>
      </c>
      <c r="H32" s="175">
        <v>0</v>
      </c>
      <c r="I32" s="175">
        <v>0</v>
      </c>
    </row>
    <row r="33" spans="1:12" x14ac:dyDescent="0.25">
      <c r="A33" s="622" t="s">
        <v>170</v>
      </c>
      <c r="B33" s="622" t="s">
        <v>171</v>
      </c>
      <c r="C33" s="126" t="s">
        <v>170</v>
      </c>
      <c r="D33" s="175">
        <v>1851</v>
      </c>
      <c r="E33" s="175">
        <v>0</v>
      </c>
      <c r="F33" s="176">
        <v>0</v>
      </c>
      <c r="G33" s="175">
        <v>0</v>
      </c>
      <c r="H33" s="175">
        <v>0</v>
      </c>
      <c r="I33" s="175">
        <v>255</v>
      </c>
    </row>
    <row r="34" spans="1:12" ht="31.5" x14ac:dyDescent="0.25">
      <c r="A34" s="623"/>
      <c r="B34" s="623"/>
      <c r="C34" s="126" t="s">
        <v>141</v>
      </c>
      <c r="D34" s="175">
        <v>0</v>
      </c>
      <c r="E34" s="175">
        <v>0</v>
      </c>
      <c r="F34" s="176">
        <v>0</v>
      </c>
      <c r="G34" s="175">
        <v>0</v>
      </c>
      <c r="H34" s="175">
        <v>0</v>
      </c>
      <c r="I34" s="175">
        <v>0</v>
      </c>
    </row>
    <row r="35" spans="1:12" x14ac:dyDescent="0.25">
      <c r="A35" s="624"/>
      <c r="B35" s="624"/>
      <c r="C35" s="126" t="s">
        <v>172</v>
      </c>
      <c r="D35" s="175">
        <v>0</v>
      </c>
      <c r="E35" s="175">
        <v>0</v>
      </c>
      <c r="F35" s="176">
        <v>0</v>
      </c>
      <c r="G35" s="175">
        <v>0</v>
      </c>
      <c r="H35" s="175">
        <v>0</v>
      </c>
      <c r="I35" s="175">
        <v>0</v>
      </c>
    </row>
    <row r="36" spans="1:12" ht="31.5" x14ac:dyDescent="0.25">
      <c r="A36" s="183" t="s">
        <v>173</v>
      </c>
      <c r="B36" s="184" t="s">
        <v>174</v>
      </c>
      <c r="C36" s="137" t="s">
        <v>173</v>
      </c>
      <c r="D36" s="175">
        <v>1236</v>
      </c>
      <c r="E36" s="175">
        <v>0</v>
      </c>
      <c r="F36" s="176">
        <v>0</v>
      </c>
      <c r="G36" s="175">
        <v>0</v>
      </c>
      <c r="H36" s="175">
        <v>0</v>
      </c>
      <c r="I36" s="175">
        <v>18</v>
      </c>
    </row>
    <row r="37" spans="1:12" ht="16.149999999999999" customHeight="1" x14ac:dyDescent="0.25">
      <c r="A37" s="177" t="s">
        <v>175</v>
      </c>
      <c r="B37" s="177" t="s">
        <v>176</v>
      </c>
      <c r="C37" s="126" t="s">
        <v>124</v>
      </c>
      <c r="D37" s="175">
        <v>1148</v>
      </c>
      <c r="E37" s="175">
        <v>0</v>
      </c>
      <c r="F37" s="176">
        <v>0</v>
      </c>
      <c r="G37" s="175">
        <v>0</v>
      </c>
      <c r="H37" s="175">
        <v>0</v>
      </c>
      <c r="I37" s="175">
        <v>0</v>
      </c>
    </row>
    <row r="38" spans="1:12" x14ac:dyDescent="0.25">
      <c r="A38" s="185" t="s">
        <v>144</v>
      </c>
      <c r="B38" s="185" t="s">
        <v>177</v>
      </c>
      <c r="C38" s="131" t="s">
        <v>144</v>
      </c>
      <c r="D38" s="175">
        <v>8508</v>
      </c>
      <c r="E38" s="175">
        <v>7114</v>
      </c>
      <c r="F38" s="176">
        <v>0</v>
      </c>
      <c r="G38" s="175">
        <v>0</v>
      </c>
      <c r="H38" s="175">
        <v>0</v>
      </c>
      <c r="I38" s="175">
        <v>300</v>
      </c>
      <c r="J38" s="186"/>
      <c r="K38" s="186"/>
      <c r="L38" s="94"/>
    </row>
    <row r="39" spans="1:12" x14ac:dyDescent="0.25">
      <c r="A39" s="179" t="s">
        <v>178</v>
      </c>
      <c r="B39" s="179" t="s">
        <v>179</v>
      </c>
      <c r="C39" s="131" t="s">
        <v>178</v>
      </c>
      <c r="D39" s="175">
        <v>3902</v>
      </c>
      <c r="E39" s="175">
        <v>0</v>
      </c>
      <c r="F39" s="176">
        <v>0</v>
      </c>
      <c r="G39" s="175">
        <v>0</v>
      </c>
      <c r="H39" s="175">
        <v>0</v>
      </c>
      <c r="I39" s="175">
        <v>96</v>
      </c>
      <c r="J39" s="94"/>
      <c r="K39" s="94"/>
      <c r="L39" s="94"/>
    </row>
    <row r="40" spans="1:12" x14ac:dyDescent="0.25">
      <c r="A40" s="177" t="s">
        <v>180</v>
      </c>
      <c r="B40" s="177" t="s">
        <v>181</v>
      </c>
      <c r="C40" s="126" t="s">
        <v>180</v>
      </c>
      <c r="D40" s="175">
        <v>6569</v>
      </c>
      <c r="E40" s="175">
        <v>0</v>
      </c>
      <c r="F40" s="176">
        <v>0</v>
      </c>
      <c r="G40" s="175">
        <v>0</v>
      </c>
      <c r="H40" s="175">
        <v>0</v>
      </c>
      <c r="I40" s="175">
        <v>574</v>
      </c>
      <c r="J40" s="94"/>
      <c r="K40" s="94"/>
      <c r="L40" s="94"/>
    </row>
    <row r="41" spans="1:12" x14ac:dyDescent="0.25">
      <c r="A41" s="177" t="s">
        <v>153</v>
      </c>
      <c r="B41" s="177" t="s">
        <v>182</v>
      </c>
      <c r="C41" s="126" t="s">
        <v>153</v>
      </c>
      <c r="D41" s="175">
        <v>5736</v>
      </c>
      <c r="E41" s="175">
        <v>0</v>
      </c>
      <c r="F41" s="176">
        <v>0</v>
      </c>
      <c r="G41" s="175">
        <v>0</v>
      </c>
      <c r="H41" s="175">
        <v>0</v>
      </c>
      <c r="I41" s="175">
        <v>5</v>
      </c>
      <c r="J41" s="94"/>
      <c r="K41" s="94"/>
      <c r="L41" s="94"/>
    </row>
    <row r="42" spans="1:12" x14ac:dyDescent="0.25">
      <c r="A42" s="177" t="s">
        <v>183</v>
      </c>
      <c r="B42" s="177" t="s">
        <v>184</v>
      </c>
      <c r="C42" s="126" t="s">
        <v>124</v>
      </c>
      <c r="D42" s="175">
        <v>2302</v>
      </c>
      <c r="E42" s="175">
        <v>0</v>
      </c>
      <c r="F42" s="176">
        <v>0</v>
      </c>
      <c r="G42" s="175">
        <v>0</v>
      </c>
      <c r="H42" s="175">
        <v>0</v>
      </c>
      <c r="I42" s="175">
        <v>0</v>
      </c>
      <c r="J42" s="94"/>
      <c r="K42" s="94"/>
      <c r="L42" s="94"/>
    </row>
    <row r="43" spans="1:12" x14ac:dyDescent="0.25">
      <c r="A43" s="177" t="s">
        <v>185</v>
      </c>
      <c r="B43" s="177" t="s">
        <v>186</v>
      </c>
      <c r="C43" s="126" t="s">
        <v>124</v>
      </c>
      <c r="D43" s="175">
        <v>1070</v>
      </c>
      <c r="E43" s="175">
        <v>1070</v>
      </c>
      <c r="F43" s="176">
        <v>0</v>
      </c>
      <c r="G43" s="175">
        <v>0</v>
      </c>
      <c r="H43" s="175">
        <v>0</v>
      </c>
      <c r="I43" s="175">
        <v>225</v>
      </c>
      <c r="J43" s="94"/>
      <c r="K43" s="94"/>
      <c r="L43" s="94"/>
    </row>
    <row r="44" spans="1:12" x14ac:dyDescent="0.25">
      <c r="A44" s="177" t="s">
        <v>187</v>
      </c>
      <c r="B44" s="177" t="s">
        <v>188</v>
      </c>
      <c r="C44" s="126" t="s">
        <v>187</v>
      </c>
      <c r="D44" s="175">
        <v>919</v>
      </c>
      <c r="E44" s="175">
        <v>0</v>
      </c>
      <c r="F44" s="176">
        <v>0</v>
      </c>
      <c r="G44" s="175">
        <v>0</v>
      </c>
      <c r="H44" s="175">
        <v>0</v>
      </c>
      <c r="I44" s="175">
        <v>40</v>
      </c>
      <c r="J44" s="94"/>
      <c r="K44" s="94"/>
      <c r="L44" s="94"/>
    </row>
    <row r="45" spans="1:12" ht="31.5" x14ac:dyDescent="0.25">
      <c r="A45" s="625" t="s">
        <v>141</v>
      </c>
      <c r="B45" s="177" t="s">
        <v>189</v>
      </c>
      <c r="C45" s="126" t="s">
        <v>141</v>
      </c>
      <c r="D45" s="175">
        <v>598</v>
      </c>
      <c r="E45" s="175">
        <v>0</v>
      </c>
      <c r="F45" s="176">
        <v>0</v>
      </c>
      <c r="G45" s="175">
        <v>0</v>
      </c>
      <c r="H45" s="175">
        <v>0</v>
      </c>
      <c r="I45" s="175">
        <v>200</v>
      </c>
      <c r="J45" s="94"/>
      <c r="K45" s="94"/>
      <c r="L45" s="94"/>
    </row>
    <row r="46" spans="1:12" ht="31.5" x14ac:dyDescent="0.25">
      <c r="A46" s="625"/>
      <c r="B46" s="177" t="s">
        <v>190</v>
      </c>
      <c r="C46" s="126" t="s">
        <v>141</v>
      </c>
      <c r="D46" s="175">
        <v>845</v>
      </c>
      <c r="E46" s="175">
        <v>0</v>
      </c>
      <c r="F46" s="176">
        <v>0</v>
      </c>
      <c r="G46" s="175">
        <v>0</v>
      </c>
      <c r="H46" s="175">
        <v>0</v>
      </c>
      <c r="I46" s="175">
        <v>0</v>
      </c>
      <c r="J46" s="94"/>
      <c r="K46" s="94"/>
      <c r="L46" s="94"/>
    </row>
    <row r="47" spans="1:12" x14ac:dyDescent="0.25">
      <c r="A47" s="177" t="s">
        <v>191</v>
      </c>
      <c r="B47" s="177" t="s">
        <v>192</v>
      </c>
      <c r="C47" s="126" t="s">
        <v>124</v>
      </c>
      <c r="D47" s="175">
        <v>15393</v>
      </c>
      <c r="E47" s="175">
        <v>0</v>
      </c>
      <c r="F47" s="176">
        <v>0</v>
      </c>
      <c r="G47" s="175">
        <v>0</v>
      </c>
      <c r="H47" s="175">
        <v>0</v>
      </c>
      <c r="I47" s="175">
        <v>0</v>
      </c>
      <c r="J47" s="94"/>
      <c r="K47" s="94"/>
      <c r="L47" s="94"/>
    </row>
    <row r="48" spans="1:12" x14ac:dyDescent="0.25">
      <c r="A48" s="177" t="s">
        <v>193</v>
      </c>
      <c r="B48" s="177" t="s">
        <v>194</v>
      </c>
      <c r="C48" s="126" t="s">
        <v>193</v>
      </c>
      <c r="D48" s="175">
        <v>433</v>
      </c>
      <c r="E48" s="175">
        <v>5</v>
      </c>
      <c r="F48" s="176">
        <v>0</v>
      </c>
      <c r="G48" s="175">
        <v>0</v>
      </c>
      <c r="H48" s="175">
        <v>0</v>
      </c>
      <c r="I48" s="175">
        <v>15</v>
      </c>
      <c r="J48" s="94"/>
      <c r="K48" s="94"/>
      <c r="L48" s="94"/>
    </row>
    <row r="49" spans="1:12" x14ac:dyDescent="0.25">
      <c r="A49" s="626" t="s">
        <v>195</v>
      </c>
      <c r="B49" s="627" t="s">
        <v>196</v>
      </c>
      <c r="C49" s="126" t="s">
        <v>172</v>
      </c>
      <c r="D49" s="175">
        <v>0</v>
      </c>
      <c r="E49" s="175">
        <v>0</v>
      </c>
      <c r="F49" s="176">
        <v>0</v>
      </c>
      <c r="G49" s="175">
        <v>0</v>
      </c>
      <c r="H49" s="175">
        <v>0</v>
      </c>
      <c r="I49" s="175">
        <v>0</v>
      </c>
      <c r="J49" s="94"/>
      <c r="K49" s="94"/>
      <c r="L49" s="94"/>
    </row>
    <row r="50" spans="1:12" ht="15" customHeight="1" x14ac:dyDescent="0.25">
      <c r="A50" s="626"/>
      <c r="B50" s="628"/>
      <c r="C50" s="126" t="s">
        <v>170</v>
      </c>
      <c r="D50" s="175">
        <v>7329</v>
      </c>
      <c r="E50" s="175">
        <v>0</v>
      </c>
      <c r="F50" s="176">
        <v>0</v>
      </c>
      <c r="G50" s="175">
        <v>0</v>
      </c>
      <c r="H50" s="175">
        <v>0</v>
      </c>
      <c r="I50" s="175">
        <v>656</v>
      </c>
      <c r="J50" s="94"/>
      <c r="K50" s="94"/>
      <c r="L50" s="94"/>
    </row>
    <row r="51" spans="1:12" ht="18" customHeight="1" x14ac:dyDescent="0.25">
      <c r="A51" s="626"/>
      <c r="B51" s="125" t="s">
        <v>197</v>
      </c>
      <c r="C51" s="126" t="s">
        <v>172</v>
      </c>
      <c r="D51" s="175">
        <v>1830</v>
      </c>
      <c r="E51" s="175">
        <v>0</v>
      </c>
      <c r="F51" s="176">
        <v>0</v>
      </c>
      <c r="G51" s="175">
        <v>0</v>
      </c>
      <c r="H51" s="175">
        <v>0</v>
      </c>
      <c r="I51" s="175">
        <v>250</v>
      </c>
      <c r="J51" s="94"/>
      <c r="K51" s="94"/>
      <c r="L51" s="94"/>
    </row>
    <row r="52" spans="1:12" x14ac:dyDescent="0.25">
      <c r="A52" s="177" t="s">
        <v>198</v>
      </c>
      <c r="B52" s="177" t="s">
        <v>199</v>
      </c>
      <c r="C52" s="142" t="s">
        <v>198</v>
      </c>
      <c r="D52" s="175">
        <v>4538</v>
      </c>
      <c r="E52" s="175">
        <v>10</v>
      </c>
      <c r="F52" s="176">
        <v>0</v>
      </c>
      <c r="G52" s="175">
        <v>0</v>
      </c>
      <c r="H52" s="175">
        <v>0</v>
      </c>
      <c r="I52" s="175">
        <v>409</v>
      </c>
      <c r="J52" s="94"/>
      <c r="K52" s="94"/>
      <c r="L52" s="94"/>
    </row>
    <row r="53" spans="1:12" ht="31.5" x14ac:dyDescent="0.25">
      <c r="A53" s="185" t="s">
        <v>200</v>
      </c>
      <c r="B53" s="179" t="s">
        <v>201</v>
      </c>
      <c r="C53" s="133" t="s">
        <v>149</v>
      </c>
      <c r="D53" s="175">
        <v>14970</v>
      </c>
      <c r="E53" s="175">
        <v>0</v>
      </c>
      <c r="F53" s="176">
        <v>0</v>
      </c>
      <c r="G53" s="175">
        <v>0</v>
      </c>
      <c r="H53" s="175">
        <v>0</v>
      </c>
      <c r="I53" s="175">
        <v>19</v>
      </c>
      <c r="J53" s="94"/>
      <c r="K53" s="94"/>
      <c r="L53" s="94"/>
    </row>
    <row r="54" spans="1:12" ht="19.899999999999999" customHeight="1" x14ac:dyDescent="0.25">
      <c r="A54" s="177" t="s">
        <v>202</v>
      </c>
      <c r="B54" s="177" t="s">
        <v>203</v>
      </c>
      <c r="C54" s="126" t="s">
        <v>204</v>
      </c>
      <c r="D54" s="175">
        <v>139</v>
      </c>
      <c r="E54" s="175">
        <v>0</v>
      </c>
      <c r="F54" s="176">
        <v>0</v>
      </c>
      <c r="G54" s="175">
        <v>0</v>
      </c>
      <c r="H54" s="175">
        <v>0</v>
      </c>
      <c r="I54" s="175">
        <v>20</v>
      </c>
      <c r="J54" s="94"/>
      <c r="K54" s="94"/>
      <c r="L54" s="94"/>
    </row>
    <row r="55" spans="1:12" ht="19.899999999999999" customHeight="1" x14ac:dyDescent="0.25">
      <c r="A55" s="177" t="s">
        <v>205</v>
      </c>
      <c r="B55" s="177" t="s">
        <v>206</v>
      </c>
      <c r="C55" s="126" t="s">
        <v>205</v>
      </c>
      <c r="D55" s="175">
        <v>834</v>
      </c>
      <c r="E55" s="175">
        <v>0</v>
      </c>
      <c r="F55" s="176">
        <v>0</v>
      </c>
      <c r="G55" s="175">
        <v>0</v>
      </c>
      <c r="H55" s="175">
        <v>0</v>
      </c>
      <c r="I55" s="175">
        <v>0</v>
      </c>
      <c r="J55" s="94"/>
      <c r="K55" s="94"/>
      <c r="L55" s="94"/>
    </row>
    <row r="56" spans="1:12" x14ac:dyDescent="0.25">
      <c r="A56" s="177" t="s">
        <v>207</v>
      </c>
      <c r="B56" s="177" t="s">
        <v>208</v>
      </c>
      <c r="C56" s="144" t="s">
        <v>207</v>
      </c>
      <c r="D56" s="175">
        <v>1516</v>
      </c>
      <c r="E56" s="175">
        <v>0</v>
      </c>
      <c r="F56" s="176">
        <v>0</v>
      </c>
      <c r="G56" s="175">
        <v>0</v>
      </c>
      <c r="H56" s="175">
        <v>0</v>
      </c>
      <c r="I56" s="175">
        <v>2</v>
      </c>
      <c r="J56" s="94"/>
      <c r="K56" s="94"/>
      <c r="L56" s="94"/>
    </row>
    <row r="57" spans="1:12" ht="31.15" customHeight="1" x14ac:dyDescent="0.25">
      <c r="A57" s="613" t="s">
        <v>51</v>
      </c>
      <c r="B57" s="614"/>
      <c r="C57" s="187"/>
      <c r="D57" s="188">
        <v>150934</v>
      </c>
      <c r="E57" s="188">
        <v>9151</v>
      </c>
      <c r="F57" s="188">
        <v>4285</v>
      </c>
      <c r="G57" s="188">
        <v>3214</v>
      </c>
      <c r="H57" s="188">
        <v>1071</v>
      </c>
      <c r="I57" s="188">
        <v>6134</v>
      </c>
      <c r="J57" s="94"/>
      <c r="K57" s="94"/>
      <c r="L57" s="94"/>
    </row>
    <row r="58" spans="1:12" ht="32.450000000000003" customHeight="1" x14ac:dyDescent="0.3">
      <c r="A58" s="613" t="s">
        <v>220</v>
      </c>
      <c r="B58" s="614"/>
      <c r="C58" s="189"/>
      <c r="D58" s="190">
        <v>6000</v>
      </c>
      <c r="E58" s="191"/>
      <c r="F58" s="191"/>
      <c r="G58" s="191"/>
      <c r="H58" s="191"/>
      <c r="I58" s="191"/>
      <c r="J58" s="94"/>
      <c r="K58" s="94"/>
      <c r="L58" s="94"/>
    </row>
    <row r="59" spans="1:12" ht="25.9" customHeight="1" x14ac:dyDescent="0.25">
      <c r="A59" s="615" t="s">
        <v>53</v>
      </c>
      <c r="B59" s="616"/>
      <c r="C59" s="192"/>
      <c r="D59" s="193">
        <v>156934</v>
      </c>
      <c r="E59" s="193">
        <v>9151</v>
      </c>
      <c r="F59" s="193">
        <v>4285</v>
      </c>
      <c r="G59" s="193">
        <v>3214</v>
      </c>
      <c r="H59" s="193">
        <v>1071</v>
      </c>
      <c r="I59" s="193">
        <v>6134</v>
      </c>
      <c r="J59" s="617"/>
      <c r="K59" s="617"/>
      <c r="L59" s="617"/>
    </row>
    <row r="60" spans="1:12" x14ac:dyDescent="0.25">
      <c r="B60" s="194"/>
      <c r="C60" s="194"/>
      <c r="J60" s="94"/>
      <c r="K60" s="94"/>
      <c r="L60" s="94"/>
    </row>
    <row r="61" spans="1:12" x14ac:dyDescent="0.25">
      <c r="B61" s="194"/>
      <c r="C61" s="194"/>
      <c r="J61" s="94"/>
      <c r="K61" s="94"/>
      <c r="L61" s="94"/>
    </row>
    <row r="62" spans="1:12" x14ac:dyDescent="0.25">
      <c r="B62" s="194"/>
      <c r="C62" s="194"/>
      <c r="J62" s="94"/>
      <c r="K62" s="94"/>
      <c r="L62" s="94"/>
    </row>
    <row r="63" spans="1:12" x14ac:dyDescent="0.25">
      <c r="A63" s="195"/>
      <c r="B63" s="194"/>
      <c r="C63" s="194"/>
      <c r="J63" s="94"/>
      <c r="K63" s="94"/>
      <c r="L63" s="94"/>
    </row>
    <row r="64" spans="1:12" x14ac:dyDescent="0.25">
      <c r="A64" s="195"/>
      <c r="B64" s="196"/>
      <c r="C64" s="196"/>
      <c r="J64" s="94"/>
      <c r="K64" s="94"/>
      <c r="L64" s="94"/>
    </row>
    <row r="65" spans="10:12" x14ac:dyDescent="0.25">
      <c r="J65" s="197"/>
      <c r="K65" s="94"/>
      <c r="L65" s="94"/>
    </row>
    <row r="66" spans="10:12" x14ac:dyDescent="0.25">
      <c r="J66" s="94"/>
      <c r="K66" s="94"/>
      <c r="L66" s="94"/>
    </row>
    <row r="67" spans="10:12" x14ac:dyDescent="0.25">
      <c r="J67" s="94"/>
      <c r="K67" s="94"/>
      <c r="L67" s="94"/>
    </row>
    <row r="68" spans="10:12" x14ac:dyDescent="0.25">
      <c r="J68" s="94"/>
      <c r="K68" s="94"/>
      <c r="L68" s="94"/>
    </row>
    <row r="69" spans="10:12" x14ac:dyDescent="0.25">
      <c r="J69" s="94"/>
      <c r="K69" s="94"/>
      <c r="L69" s="94"/>
    </row>
  </sheetData>
  <mergeCells count="26">
    <mergeCell ref="F1:I1"/>
    <mergeCell ref="A7:A10"/>
    <mergeCell ref="A19:A20"/>
    <mergeCell ref="B19:B20"/>
    <mergeCell ref="A23:A24"/>
    <mergeCell ref="B2:I2"/>
    <mergeCell ref="B3:I3"/>
    <mergeCell ref="A4:A6"/>
    <mergeCell ref="B4:B6"/>
    <mergeCell ref="C4:C6"/>
    <mergeCell ref="D4:D6"/>
    <mergeCell ref="E4:I4"/>
    <mergeCell ref="E5:E6"/>
    <mergeCell ref="F5:H5"/>
    <mergeCell ref="I5:I6"/>
    <mergeCell ref="A57:B57"/>
    <mergeCell ref="A58:B58"/>
    <mergeCell ref="A59:B59"/>
    <mergeCell ref="J59:L59"/>
    <mergeCell ref="A26:A29"/>
    <mergeCell ref="A30:A32"/>
    <mergeCell ref="A33:A35"/>
    <mergeCell ref="B33:B35"/>
    <mergeCell ref="A45:A46"/>
    <mergeCell ref="A49:A51"/>
    <mergeCell ref="B49:B50"/>
  </mergeCells>
  <pageMargins left="0.7" right="0.16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1"/>
  <sheetViews>
    <sheetView zoomScale="60" zoomScaleNormal="60" zoomScaleSheetLayoutView="66" workbookViewId="0">
      <selection activeCell="F22" sqref="F22"/>
    </sheetView>
  </sheetViews>
  <sheetFormatPr defaultColWidth="8.85546875" defaultRowHeight="15" x14ac:dyDescent="0.25"/>
  <cols>
    <col min="1" max="1" width="36.140625" style="35" customWidth="1"/>
    <col min="2" max="2" width="48.42578125" style="35" customWidth="1"/>
    <col min="3" max="3" width="15.28515625" style="35" customWidth="1"/>
    <col min="4" max="4" width="20.85546875" style="35" customWidth="1"/>
    <col min="5" max="5" width="15.140625" style="35" customWidth="1"/>
    <col min="6" max="6" width="21.28515625" style="226" customWidth="1"/>
    <col min="7" max="7" width="15.42578125" style="226" customWidth="1"/>
    <col min="8" max="8" width="20.28515625" style="226" customWidth="1"/>
    <col min="9" max="9" width="15.28515625" style="35" customWidth="1"/>
    <col min="10" max="10" width="20.7109375" style="35" customWidth="1"/>
    <col min="11" max="228" width="8.85546875" style="35"/>
    <col min="229" max="229" width="37.28515625" style="35" customWidth="1"/>
    <col min="230" max="232" width="8.85546875" style="35"/>
    <col min="233" max="238" width="9.28515625" style="35" customWidth="1"/>
    <col min="239" max="253" width="8.85546875" style="35"/>
    <col min="254" max="254" width="35.42578125" style="35" customWidth="1"/>
    <col min="255" max="255" width="35.7109375" style="35" customWidth="1"/>
    <col min="256" max="256" width="15.28515625" style="35" customWidth="1"/>
    <col min="257" max="257" width="16.28515625" style="35" customWidth="1"/>
    <col min="258" max="258" width="15.140625" style="35" customWidth="1"/>
    <col min="259" max="259" width="17.7109375" style="35" customWidth="1"/>
    <col min="260" max="260" width="15.42578125" style="35" customWidth="1"/>
    <col min="261" max="261" width="20.28515625" style="35" customWidth="1"/>
    <col min="262" max="262" width="15.28515625" style="35" customWidth="1"/>
    <col min="263" max="263" width="18.140625" style="35" customWidth="1"/>
    <col min="264" max="264" width="8.85546875" style="35"/>
    <col min="265" max="267" width="0" style="35" hidden="1" customWidth="1"/>
    <col min="268" max="484" width="8.85546875" style="35"/>
    <col min="485" max="485" width="37.28515625" style="35" customWidth="1"/>
    <col min="486" max="488" width="8.85546875" style="35"/>
    <col min="489" max="494" width="9.28515625" style="35" customWidth="1"/>
    <col min="495" max="509" width="8.85546875" style="35"/>
    <col min="510" max="510" width="35.42578125" style="35" customWidth="1"/>
    <col min="511" max="511" width="35.7109375" style="35" customWidth="1"/>
    <col min="512" max="512" width="15.28515625" style="35" customWidth="1"/>
    <col min="513" max="513" width="16.28515625" style="35" customWidth="1"/>
    <col min="514" max="514" width="15.140625" style="35" customWidth="1"/>
    <col min="515" max="515" width="17.7109375" style="35" customWidth="1"/>
    <col min="516" max="516" width="15.42578125" style="35" customWidth="1"/>
    <col min="517" max="517" width="20.28515625" style="35" customWidth="1"/>
    <col min="518" max="518" width="15.28515625" style="35" customWidth="1"/>
    <col min="519" max="519" width="18.140625" style="35" customWidth="1"/>
    <col min="520" max="520" width="8.85546875" style="35"/>
    <col min="521" max="523" width="0" style="35" hidden="1" customWidth="1"/>
    <col min="524" max="740" width="8.85546875" style="35"/>
    <col min="741" max="741" width="37.28515625" style="35" customWidth="1"/>
    <col min="742" max="744" width="8.85546875" style="35"/>
    <col min="745" max="750" width="9.28515625" style="35" customWidth="1"/>
    <col min="751" max="765" width="8.85546875" style="35"/>
    <col min="766" max="766" width="35.42578125" style="35" customWidth="1"/>
    <col min="767" max="767" width="35.7109375" style="35" customWidth="1"/>
    <col min="768" max="768" width="15.28515625" style="35" customWidth="1"/>
    <col min="769" max="769" width="16.28515625" style="35" customWidth="1"/>
    <col min="770" max="770" width="15.140625" style="35" customWidth="1"/>
    <col min="771" max="771" width="17.7109375" style="35" customWidth="1"/>
    <col min="772" max="772" width="15.42578125" style="35" customWidth="1"/>
    <col min="773" max="773" width="20.28515625" style="35" customWidth="1"/>
    <col min="774" max="774" width="15.28515625" style="35" customWidth="1"/>
    <col min="775" max="775" width="18.140625" style="35" customWidth="1"/>
    <col min="776" max="776" width="8.85546875" style="35"/>
    <col min="777" max="779" width="0" style="35" hidden="1" customWidth="1"/>
    <col min="780" max="996" width="8.85546875" style="35"/>
    <col min="997" max="997" width="37.28515625" style="35" customWidth="1"/>
    <col min="998" max="1000" width="8.85546875" style="35"/>
    <col min="1001" max="1006" width="9.28515625" style="35" customWidth="1"/>
    <col min="1007" max="1021" width="8.85546875" style="35"/>
    <col min="1022" max="1022" width="35.42578125" style="35" customWidth="1"/>
    <col min="1023" max="1023" width="35.7109375" style="35" customWidth="1"/>
    <col min="1024" max="1024" width="15.28515625" style="35" customWidth="1"/>
    <col min="1025" max="1025" width="16.28515625" style="35" customWidth="1"/>
    <col min="1026" max="1026" width="15.140625" style="35" customWidth="1"/>
    <col min="1027" max="1027" width="17.7109375" style="35" customWidth="1"/>
    <col min="1028" max="1028" width="15.42578125" style="35" customWidth="1"/>
    <col min="1029" max="1029" width="20.28515625" style="35" customWidth="1"/>
    <col min="1030" max="1030" width="15.28515625" style="35" customWidth="1"/>
    <col min="1031" max="1031" width="18.140625" style="35" customWidth="1"/>
    <col min="1032" max="1032" width="8.85546875" style="35"/>
    <col min="1033" max="1035" width="0" style="35" hidden="1" customWidth="1"/>
    <col min="1036" max="1252" width="8.85546875" style="35"/>
    <col min="1253" max="1253" width="37.28515625" style="35" customWidth="1"/>
    <col min="1254" max="1256" width="8.85546875" style="35"/>
    <col min="1257" max="1262" width="9.28515625" style="35" customWidth="1"/>
    <col min="1263" max="1277" width="8.85546875" style="35"/>
    <col min="1278" max="1278" width="35.42578125" style="35" customWidth="1"/>
    <col min="1279" max="1279" width="35.7109375" style="35" customWidth="1"/>
    <col min="1280" max="1280" width="15.28515625" style="35" customWidth="1"/>
    <col min="1281" max="1281" width="16.28515625" style="35" customWidth="1"/>
    <col min="1282" max="1282" width="15.140625" style="35" customWidth="1"/>
    <col min="1283" max="1283" width="17.7109375" style="35" customWidth="1"/>
    <col min="1284" max="1284" width="15.42578125" style="35" customWidth="1"/>
    <col min="1285" max="1285" width="20.28515625" style="35" customWidth="1"/>
    <col min="1286" max="1286" width="15.28515625" style="35" customWidth="1"/>
    <col min="1287" max="1287" width="18.140625" style="35" customWidth="1"/>
    <col min="1288" max="1288" width="8.85546875" style="35"/>
    <col min="1289" max="1291" width="0" style="35" hidden="1" customWidth="1"/>
    <col min="1292" max="1508" width="8.85546875" style="35"/>
    <col min="1509" max="1509" width="37.28515625" style="35" customWidth="1"/>
    <col min="1510" max="1512" width="8.85546875" style="35"/>
    <col min="1513" max="1518" width="9.28515625" style="35" customWidth="1"/>
    <col min="1519" max="1533" width="8.85546875" style="35"/>
    <col min="1534" max="1534" width="35.42578125" style="35" customWidth="1"/>
    <col min="1535" max="1535" width="35.7109375" style="35" customWidth="1"/>
    <col min="1536" max="1536" width="15.28515625" style="35" customWidth="1"/>
    <col min="1537" max="1537" width="16.28515625" style="35" customWidth="1"/>
    <col min="1538" max="1538" width="15.140625" style="35" customWidth="1"/>
    <col min="1539" max="1539" width="17.7109375" style="35" customWidth="1"/>
    <col min="1540" max="1540" width="15.42578125" style="35" customWidth="1"/>
    <col min="1541" max="1541" width="20.28515625" style="35" customWidth="1"/>
    <col min="1542" max="1542" width="15.28515625" style="35" customWidth="1"/>
    <col min="1543" max="1543" width="18.140625" style="35" customWidth="1"/>
    <col min="1544" max="1544" width="8.85546875" style="35"/>
    <col min="1545" max="1547" width="0" style="35" hidden="1" customWidth="1"/>
    <col min="1548" max="1764" width="8.85546875" style="35"/>
    <col min="1765" max="1765" width="37.28515625" style="35" customWidth="1"/>
    <col min="1766" max="1768" width="8.85546875" style="35"/>
    <col min="1769" max="1774" width="9.28515625" style="35" customWidth="1"/>
    <col min="1775" max="1789" width="8.85546875" style="35"/>
    <col min="1790" max="1790" width="35.42578125" style="35" customWidth="1"/>
    <col min="1791" max="1791" width="35.7109375" style="35" customWidth="1"/>
    <col min="1792" max="1792" width="15.28515625" style="35" customWidth="1"/>
    <col min="1793" max="1793" width="16.28515625" style="35" customWidth="1"/>
    <col min="1794" max="1794" width="15.140625" style="35" customWidth="1"/>
    <col min="1795" max="1795" width="17.7109375" style="35" customWidth="1"/>
    <col min="1796" max="1796" width="15.42578125" style="35" customWidth="1"/>
    <col min="1797" max="1797" width="20.28515625" style="35" customWidth="1"/>
    <col min="1798" max="1798" width="15.28515625" style="35" customWidth="1"/>
    <col min="1799" max="1799" width="18.140625" style="35" customWidth="1"/>
    <col min="1800" max="1800" width="8.85546875" style="35"/>
    <col min="1801" max="1803" width="0" style="35" hidden="1" customWidth="1"/>
    <col min="1804" max="2020" width="8.85546875" style="35"/>
    <col min="2021" max="2021" width="37.28515625" style="35" customWidth="1"/>
    <col min="2022" max="2024" width="8.85546875" style="35"/>
    <col min="2025" max="2030" width="9.28515625" style="35" customWidth="1"/>
    <col min="2031" max="2045" width="8.85546875" style="35"/>
    <col min="2046" max="2046" width="35.42578125" style="35" customWidth="1"/>
    <col min="2047" max="2047" width="35.7109375" style="35" customWidth="1"/>
    <col min="2048" max="2048" width="15.28515625" style="35" customWidth="1"/>
    <col min="2049" max="2049" width="16.28515625" style="35" customWidth="1"/>
    <col min="2050" max="2050" width="15.140625" style="35" customWidth="1"/>
    <col min="2051" max="2051" width="17.7109375" style="35" customWidth="1"/>
    <col min="2052" max="2052" width="15.42578125" style="35" customWidth="1"/>
    <col min="2053" max="2053" width="20.28515625" style="35" customWidth="1"/>
    <col min="2054" max="2054" width="15.28515625" style="35" customWidth="1"/>
    <col min="2055" max="2055" width="18.140625" style="35" customWidth="1"/>
    <col min="2056" max="2056" width="8.85546875" style="35"/>
    <col min="2057" max="2059" width="0" style="35" hidden="1" customWidth="1"/>
    <col min="2060" max="2276" width="8.85546875" style="35"/>
    <col min="2277" max="2277" width="37.28515625" style="35" customWidth="1"/>
    <col min="2278" max="2280" width="8.85546875" style="35"/>
    <col min="2281" max="2286" width="9.28515625" style="35" customWidth="1"/>
    <col min="2287" max="2301" width="8.85546875" style="35"/>
    <col min="2302" max="2302" width="35.42578125" style="35" customWidth="1"/>
    <col min="2303" max="2303" width="35.7109375" style="35" customWidth="1"/>
    <col min="2304" max="2304" width="15.28515625" style="35" customWidth="1"/>
    <col min="2305" max="2305" width="16.28515625" style="35" customWidth="1"/>
    <col min="2306" max="2306" width="15.140625" style="35" customWidth="1"/>
    <col min="2307" max="2307" width="17.7109375" style="35" customWidth="1"/>
    <col min="2308" max="2308" width="15.42578125" style="35" customWidth="1"/>
    <col min="2309" max="2309" width="20.28515625" style="35" customWidth="1"/>
    <col min="2310" max="2310" width="15.28515625" style="35" customWidth="1"/>
    <col min="2311" max="2311" width="18.140625" style="35" customWidth="1"/>
    <col min="2312" max="2312" width="8.85546875" style="35"/>
    <col min="2313" max="2315" width="0" style="35" hidden="1" customWidth="1"/>
    <col min="2316" max="2532" width="8.85546875" style="35"/>
    <col min="2533" max="2533" width="37.28515625" style="35" customWidth="1"/>
    <col min="2534" max="2536" width="8.85546875" style="35"/>
    <col min="2537" max="2542" width="9.28515625" style="35" customWidth="1"/>
    <col min="2543" max="2557" width="8.85546875" style="35"/>
    <col min="2558" max="2558" width="35.42578125" style="35" customWidth="1"/>
    <col min="2559" max="2559" width="35.7109375" style="35" customWidth="1"/>
    <col min="2560" max="2560" width="15.28515625" style="35" customWidth="1"/>
    <col min="2561" max="2561" width="16.28515625" style="35" customWidth="1"/>
    <col min="2562" max="2562" width="15.140625" style="35" customWidth="1"/>
    <col min="2563" max="2563" width="17.7109375" style="35" customWidth="1"/>
    <col min="2564" max="2564" width="15.42578125" style="35" customWidth="1"/>
    <col min="2565" max="2565" width="20.28515625" style="35" customWidth="1"/>
    <col min="2566" max="2566" width="15.28515625" style="35" customWidth="1"/>
    <col min="2567" max="2567" width="18.140625" style="35" customWidth="1"/>
    <col min="2568" max="2568" width="8.85546875" style="35"/>
    <col min="2569" max="2571" width="0" style="35" hidden="1" customWidth="1"/>
    <col min="2572" max="2788" width="8.85546875" style="35"/>
    <col min="2789" max="2789" width="37.28515625" style="35" customWidth="1"/>
    <col min="2790" max="2792" width="8.85546875" style="35"/>
    <col min="2793" max="2798" width="9.28515625" style="35" customWidth="1"/>
    <col min="2799" max="2813" width="8.85546875" style="35"/>
    <col min="2814" max="2814" width="35.42578125" style="35" customWidth="1"/>
    <col min="2815" max="2815" width="35.7109375" style="35" customWidth="1"/>
    <col min="2816" max="2816" width="15.28515625" style="35" customWidth="1"/>
    <col min="2817" max="2817" width="16.28515625" style="35" customWidth="1"/>
    <col min="2818" max="2818" width="15.140625" style="35" customWidth="1"/>
    <col min="2819" max="2819" width="17.7109375" style="35" customWidth="1"/>
    <col min="2820" max="2820" width="15.42578125" style="35" customWidth="1"/>
    <col min="2821" max="2821" width="20.28515625" style="35" customWidth="1"/>
    <col min="2822" max="2822" width="15.28515625" style="35" customWidth="1"/>
    <col min="2823" max="2823" width="18.140625" style="35" customWidth="1"/>
    <col min="2824" max="2824" width="8.85546875" style="35"/>
    <col min="2825" max="2827" width="0" style="35" hidden="1" customWidth="1"/>
    <col min="2828" max="3044" width="8.85546875" style="35"/>
    <col min="3045" max="3045" width="37.28515625" style="35" customWidth="1"/>
    <col min="3046" max="3048" width="8.85546875" style="35"/>
    <col min="3049" max="3054" width="9.28515625" style="35" customWidth="1"/>
    <col min="3055" max="3069" width="8.85546875" style="35"/>
    <col min="3070" max="3070" width="35.42578125" style="35" customWidth="1"/>
    <col min="3071" max="3071" width="35.7109375" style="35" customWidth="1"/>
    <col min="3072" max="3072" width="15.28515625" style="35" customWidth="1"/>
    <col min="3073" max="3073" width="16.28515625" style="35" customWidth="1"/>
    <col min="3074" max="3074" width="15.140625" style="35" customWidth="1"/>
    <col min="3075" max="3075" width="17.7109375" style="35" customWidth="1"/>
    <col min="3076" max="3076" width="15.42578125" style="35" customWidth="1"/>
    <col min="3077" max="3077" width="20.28515625" style="35" customWidth="1"/>
    <col min="3078" max="3078" width="15.28515625" style="35" customWidth="1"/>
    <col min="3079" max="3079" width="18.140625" style="35" customWidth="1"/>
    <col min="3080" max="3080" width="8.85546875" style="35"/>
    <col min="3081" max="3083" width="0" style="35" hidden="1" customWidth="1"/>
    <col min="3084" max="3300" width="8.85546875" style="35"/>
    <col min="3301" max="3301" width="37.28515625" style="35" customWidth="1"/>
    <col min="3302" max="3304" width="8.85546875" style="35"/>
    <col min="3305" max="3310" width="9.28515625" style="35" customWidth="1"/>
    <col min="3311" max="3325" width="8.85546875" style="35"/>
    <col min="3326" max="3326" width="35.42578125" style="35" customWidth="1"/>
    <col min="3327" max="3327" width="35.7109375" style="35" customWidth="1"/>
    <col min="3328" max="3328" width="15.28515625" style="35" customWidth="1"/>
    <col min="3329" max="3329" width="16.28515625" style="35" customWidth="1"/>
    <col min="3330" max="3330" width="15.140625" style="35" customWidth="1"/>
    <col min="3331" max="3331" width="17.7109375" style="35" customWidth="1"/>
    <col min="3332" max="3332" width="15.42578125" style="35" customWidth="1"/>
    <col min="3333" max="3333" width="20.28515625" style="35" customWidth="1"/>
    <col min="3334" max="3334" width="15.28515625" style="35" customWidth="1"/>
    <col min="3335" max="3335" width="18.140625" style="35" customWidth="1"/>
    <col min="3336" max="3336" width="8.85546875" style="35"/>
    <col min="3337" max="3339" width="0" style="35" hidden="1" customWidth="1"/>
    <col min="3340" max="3556" width="8.85546875" style="35"/>
    <col min="3557" max="3557" width="37.28515625" style="35" customWidth="1"/>
    <col min="3558" max="3560" width="8.85546875" style="35"/>
    <col min="3561" max="3566" width="9.28515625" style="35" customWidth="1"/>
    <col min="3567" max="3581" width="8.85546875" style="35"/>
    <col min="3582" max="3582" width="35.42578125" style="35" customWidth="1"/>
    <col min="3583" max="3583" width="35.7109375" style="35" customWidth="1"/>
    <col min="3584" max="3584" width="15.28515625" style="35" customWidth="1"/>
    <col min="3585" max="3585" width="16.28515625" style="35" customWidth="1"/>
    <col min="3586" max="3586" width="15.140625" style="35" customWidth="1"/>
    <col min="3587" max="3587" width="17.7109375" style="35" customWidth="1"/>
    <col min="3588" max="3588" width="15.42578125" style="35" customWidth="1"/>
    <col min="3589" max="3589" width="20.28515625" style="35" customWidth="1"/>
    <col min="3590" max="3590" width="15.28515625" style="35" customWidth="1"/>
    <col min="3591" max="3591" width="18.140625" style="35" customWidth="1"/>
    <col min="3592" max="3592" width="8.85546875" style="35"/>
    <col min="3593" max="3595" width="0" style="35" hidden="1" customWidth="1"/>
    <col min="3596" max="3812" width="8.85546875" style="35"/>
    <col min="3813" max="3813" width="37.28515625" style="35" customWidth="1"/>
    <col min="3814" max="3816" width="8.85546875" style="35"/>
    <col min="3817" max="3822" width="9.28515625" style="35" customWidth="1"/>
    <col min="3823" max="3837" width="8.85546875" style="35"/>
    <col min="3838" max="3838" width="35.42578125" style="35" customWidth="1"/>
    <col min="3839" max="3839" width="35.7109375" style="35" customWidth="1"/>
    <col min="3840" max="3840" width="15.28515625" style="35" customWidth="1"/>
    <col min="3841" max="3841" width="16.28515625" style="35" customWidth="1"/>
    <col min="3842" max="3842" width="15.140625" style="35" customWidth="1"/>
    <col min="3843" max="3843" width="17.7109375" style="35" customWidth="1"/>
    <col min="3844" max="3844" width="15.42578125" style="35" customWidth="1"/>
    <col min="3845" max="3845" width="20.28515625" style="35" customWidth="1"/>
    <col min="3846" max="3846" width="15.28515625" style="35" customWidth="1"/>
    <col min="3847" max="3847" width="18.140625" style="35" customWidth="1"/>
    <col min="3848" max="3848" width="8.85546875" style="35"/>
    <col min="3849" max="3851" width="0" style="35" hidden="1" customWidth="1"/>
    <col min="3852" max="4068" width="8.85546875" style="35"/>
    <col min="4069" max="4069" width="37.28515625" style="35" customWidth="1"/>
    <col min="4070" max="4072" width="8.85546875" style="35"/>
    <col min="4073" max="4078" width="9.28515625" style="35" customWidth="1"/>
    <col min="4079" max="4093" width="8.85546875" style="35"/>
    <col min="4094" max="4094" width="35.42578125" style="35" customWidth="1"/>
    <col min="4095" max="4095" width="35.7109375" style="35" customWidth="1"/>
    <col min="4096" max="4096" width="15.28515625" style="35" customWidth="1"/>
    <col min="4097" max="4097" width="16.28515625" style="35" customWidth="1"/>
    <col min="4098" max="4098" width="15.140625" style="35" customWidth="1"/>
    <col min="4099" max="4099" width="17.7109375" style="35" customWidth="1"/>
    <col min="4100" max="4100" width="15.42578125" style="35" customWidth="1"/>
    <col min="4101" max="4101" width="20.28515625" style="35" customWidth="1"/>
    <col min="4102" max="4102" width="15.28515625" style="35" customWidth="1"/>
    <col min="4103" max="4103" width="18.140625" style="35" customWidth="1"/>
    <col min="4104" max="4104" width="8.85546875" style="35"/>
    <col min="4105" max="4107" width="0" style="35" hidden="1" customWidth="1"/>
    <col min="4108" max="4324" width="8.85546875" style="35"/>
    <col min="4325" max="4325" width="37.28515625" style="35" customWidth="1"/>
    <col min="4326" max="4328" width="8.85546875" style="35"/>
    <col min="4329" max="4334" width="9.28515625" style="35" customWidth="1"/>
    <col min="4335" max="4349" width="8.85546875" style="35"/>
    <col min="4350" max="4350" width="35.42578125" style="35" customWidth="1"/>
    <col min="4351" max="4351" width="35.7109375" style="35" customWidth="1"/>
    <col min="4352" max="4352" width="15.28515625" style="35" customWidth="1"/>
    <col min="4353" max="4353" width="16.28515625" style="35" customWidth="1"/>
    <col min="4354" max="4354" width="15.140625" style="35" customWidth="1"/>
    <col min="4355" max="4355" width="17.7109375" style="35" customWidth="1"/>
    <col min="4356" max="4356" width="15.42578125" style="35" customWidth="1"/>
    <col min="4357" max="4357" width="20.28515625" style="35" customWidth="1"/>
    <col min="4358" max="4358" width="15.28515625" style="35" customWidth="1"/>
    <col min="4359" max="4359" width="18.140625" style="35" customWidth="1"/>
    <col min="4360" max="4360" width="8.85546875" style="35"/>
    <col min="4361" max="4363" width="0" style="35" hidden="1" customWidth="1"/>
    <col min="4364" max="4580" width="8.85546875" style="35"/>
    <col min="4581" max="4581" width="37.28515625" style="35" customWidth="1"/>
    <col min="4582" max="4584" width="8.85546875" style="35"/>
    <col min="4585" max="4590" width="9.28515625" style="35" customWidth="1"/>
    <col min="4591" max="4605" width="8.85546875" style="35"/>
    <col min="4606" max="4606" width="35.42578125" style="35" customWidth="1"/>
    <col min="4607" max="4607" width="35.7109375" style="35" customWidth="1"/>
    <col min="4608" max="4608" width="15.28515625" style="35" customWidth="1"/>
    <col min="4609" max="4609" width="16.28515625" style="35" customWidth="1"/>
    <col min="4610" max="4610" width="15.140625" style="35" customWidth="1"/>
    <col min="4611" max="4611" width="17.7109375" style="35" customWidth="1"/>
    <col min="4612" max="4612" width="15.42578125" style="35" customWidth="1"/>
    <col min="4613" max="4613" width="20.28515625" style="35" customWidth="1"/>
    <col min="4614" max="4614" width="15.28515625" style="35" customWidth="1"/>
    <col min="4615" max="4615" width="18.140625" style="35" customWidth="1"/>
    <col min="4616" max="4616" width="8.85546875" style="35"/>
    <col min="4617" max="4619" width="0" style="35" hidden="1" customWidth="1"/>
    <col min="4620" max="4836" width="8.85546875" style="35"/>
    <col min="4837" max="4837" width="37.28515625" style="35" customWidth="1"/>
    <col min="4838" max="4840" width="8.85546875" style="35"/>
    <col min="4841" max="4846" width="9.28515625" style="35" customWidth="1"/>
    <col min="4847" max="4861" width="8.85546875" style="35"/>
    <col min="4862" max="4862" width="35.42578125" style="35" customWidth="1"/>
    <col min="4863" max="4863" width="35.7109375" style="35" customWidth="1"/>
    <col min="4864" max="4864" width="15.28515625" style="35" customWidth="1"/>
    <col min="4865" max="4865" width="16.28515625" style="35" customWidth="1"/>
    <col min="4866" max="4866" width="15.140625" style="35" customWidth="1"/>
    <col min="4867" max="4867" width="17.7109375" style="35" customWidth="1"/>
    <col min="4868" max="4868" width="15.42578125" style="35" customWidth="1"/>
    <col min="4869" max="4869" width="20.28515625" style="35" customWidth="1"/>
    <col min="4870" max="4870" width="15.28515625" style="35" customWidth="1"/>
    <col min="4871" max="4871" width="18.140625" style="35" customWidth="1"/>
    <col min="4872" max="4872" width="8.85546875" style="35"/>
    <col min="4873" max="4875" width="0" style="35" hidden="1" customWidth="1"/>
    <col min="4876" max="5092" width="8.85546875" style="35"/>
    <col min="5093" max="5093" width="37.28515625" style="35" customWidth="1"/>
    <col min="5094" max="5096" width="8.85546875" style="35"/>
    <col min="5097" max="5102" width="9.28515625" style="35" customWidth="1"/>
    <col min="5103" max="5117" width="8.85546875" style="35"/>
    <col min="5118" max="5118" width="35.42578125" style="35" customWidth="1"/>
    <col min="5119" max="5119" width="35.7109375" style="35" customWidth="1"/>
    <col min="5120" max="5120" width="15.28515625" style="35" customWidth="1"/>
    <col min="5121" max="5121" width="16.28515625" style="35" customWidth="1"/>
    <col min="5122" max="5122" width="15.140625" style="35" customWidth="1"/>
    <col min="5123" max="5123" width="17.7109375" style="35" customWidth="1"/>
    <col min="5124" max="5124" width="15.42578125" style="35" customWidth="1"/>
    <col min="5125" max="5125" width="20.28515625" style="35" customWidth="1"/>
    <col min="5126" max="5126" width="15.28515625" style="35" customWidth="1"/>
    <col min="5127" max="5127" width="18.140625" style="35" customWidth="1"/>
    <col min="5128" max="5128" width="8.85546875" style="35"/>
    <col min="5129" max="5131" width="0" style="35" hidden="1" customWidth="1"/>
    <col min="5132" max="5348" width="8.85546875" style="35"/>
    <col min="5349" max="5349" width="37.28515625" style="35" customWidth="1"/>
    <col min="5350" max="5352" width="8.85546875" style="35"/>
    <col min="5353" max="5358" width="9.28515625" style="35" customWidth="1"/>
    <col min="5359" max="5373" width="8.85546875" style="35"/>
    <col min="5374" max="5374" width="35.42578125" style="35" customWidth="1"/>
    <col min="5375" max="5375" width="35.7109375" style="35" customWidth="1"/>
    <col min="5376" max="5376" width="15.28515625" style="35" customWidth="1"/>
    <col min="5377" max="5377" width="16.28515625" style="35" customWidth="1"/>
    <col min="5378" max="5378" width="15.140625" style="35" customWidth="1"/>
    <col min="5379" max="5379" width="17.7109375" style="35" customWidth="1"/>
    <col min="5380" max="5380" width="15.42578125" style="35" customWidth="1"/>
    <col min="5381" max="5381" width="20.28515625" style="35" customWidth="1"/>
    <col min="5382" max="5382" width="15.28515625" style="35" customWidth="1"/>
    <col min="5383" max="5383" width="18.140625" style="35" customWidth="1"/>
    <col min="5384" max="5384" width="8.85546875" style="35"/>
    <col min="5385" max="5387" width="0" style="35" hidden="1" customWidth="1"/>
    <col min="5388" max="5604" width="8.85546875" style="35"/>
    <col min="5605" max="5605" width="37.28515625" style="35" customWidth="1"/>
    <col min="5606" max="5608" width="8.85546875" style="35"/>
    <col min="5609" max="5614" width="9.28515625" style="35" customWidth="1"/>
    <col min="5615" max="5629" width="8.85546875" style="35"/>
    <col min="5630" max="5630" width="35.42578125" style="35" customWidth="1"/>
    <col min="5631" max="5631" width="35.7109375" style="35" customWidth="1"/>
    <col min="5632" max="5632" width="15.28515625" style="35" customWidth="1"/>
    <col min="5633" max="5633" width="16.28515625" style="35" customWidth="1"/>
    <col min="5634" max="5634" width="15.140625" style="35" customWidth="1"/>
    <col min="5635" max="5635" width="17.7109375" style="35" customWidth="1"/>
    <col min="5636" max="5636" width="15.42578125" style="35" customWidth="1"/>
    <col min="5637" max="5637" width="20.28515625" style="35" customWidth="1"/>
    <col min="5638" max="5638" width="15.28515625" style="35" customWidth="1"/>
    <col min="5639" max="5639" width="18.140625" style="35" customWidth="1"/>
    <col min="5640" max="5640" width="8.85546875" style="35"/>
    <col min="5641" max="5643" width="0" style="35" hidden="1" customWidth="1"/>
    <col min="5644" max="5860" width="8.85546875" style="35"/>
    <col min="5861" max="5861" width="37.28515625" style="35" customWidth="1"/>
    <col min="5862" max="5864" width="8.85546875" style="35"/>
    <col min="5865" max="5870" width="9.28515625" style="35" customWidth="1"/>
    <col min="5871" max="5885" width="8.85546875" style="35"/>
    <col min="5886" max="5886" width="35.42578125" style="35" customWidth="1"/>
    <col min="5887" max="5887" width="35.7109375" style="35" customWidth="1"/>
    <col min="5888" max="5888" width="15.28515625" style="35" customWidth="1"/>
    <col min="5889" max="5889" width="16.28515625" style="35" customWidth="1"/>
    <col min="5890" max="5890" width="15.140625" style="35" customWidth="1"/>
    <col min="5891" max="5891" width="17.7109375" style="35" customWidth="1"/>
    <col min="5892" max="5892" width="15.42578125" style="35" customWidth="1"/>
    <col min="5893" max="5893" width="20.28515625" style="35" customWidth="1"/>
    <col min="5894" max="5894" width="15.28515625" style="35" customWidth="1"/>
    <col min="5895" max="5895" width="18.140625" style="35" customWidth="1"/>
    <col min="5896" max="5896" width="8.85546875" style="35"/>
    <col min="5897" max="5899" width="0" style="35" hidden="1" customWidth="1"/>
    <col min="5900" max="6116" width="8.85546875" style="35"/>
    <col min="6117" max="6117" width="37.28515625" style="35" customWidth="1"/>
    <col min="6118" max="6120" width="8.85546875" style="35"/>
    <col min="6121" max="6126" width="9.28515625" style="35" customWidth="1"/>
    <col min="6127" max="6141" width="8.85546875" style="35"/>
    <col min="6142" max="6142" width="35.42578125" style="35" customWidth="1"/>
    <col min="6143" max="6143" width="35.7109375" style="35" customWidth="1"/>
    <col min="6144" max="6144" width="15.28515625" style="35" customWidth="1"/>
    <col min="6145" max="6145" width="16.28515625" style="35" customWidth="1"/>
    <col min="6146" max="6146" width="15.140625" style="35" customWidth="1"/>
    <col min="6147" max="6147" width="17.7109375" style="35" customWidth="1"/>
    <col min="6148" max="6148" width="15.42578125" style="35" customWidth="1"/>
    <col min="6149" max="6149" width="20.28515625" style="35" customWidth="1"/>
    <col min="6150" max="6150" width="15.28515625" style="35" customWidth="1"/>
    <col min="6151" max="6151" width="18.140625" style="35" customWidth="1"/>
    <col min="6152" max="6152" width="8.85546875" style="35"/>
    <col min="6153" max="6155" width="0" style="35" hidden="1" customWidth="1"/>
    <col min="6156" max="6372" width="8.85546875" style="35"/>
    <col min="6373" max="6373" width="37.28515625" style="35" customWidth="1"/>
    <col min="6374" max="6376" width="8.85546875" style="35"/>
    <col min="6377" max="6382" width="9.28515625" style="35" customWidth="1"/>
    <col min="6383" max="6397" width="8.85546875" style="35"/>
    <col min="6398" max="6398" width="35.42578125" style="35" customWidth="1"/>
    <col min="6399" max="6399" width="35.7109375" style="35" customWidth="1"/>
    <col min="6400" max="6400" width="15.28515625" style="35" customWidth="1"/>
    <col min="6401" max="6401" width="16.28515625" style="35" customWidth="1"/>
    <col min="6402" max="6402" width="15.140625" style="35" customWidth="1"/>
    <col min="6403" max="6403" width="17.7109375" style="35" customWidth="1"/>
    <col min="6404" max="6404" width="15.42578125" style="35" customWidth="1"/>
    <col min="6405" max="6405" width="20.28515625" style="35" customWidth="1"/>
    <col min="6406" max="6406" width="15.28515625" style="35" customWidth="1"/>
    <col min="6407" max="6407" width="18.140625" style="35" customWidth="1"/>
    <col min="6408" max="6408" width="8.85546875" style="35"/>
    <col min="6409" max="6411" width="0" style="35" hidden="1" customWidth="1"/>
    <col min="6412" max="6628" width="8.85546875" style="35"/>
    <col min="6629" max="6629" width="37.28515625" style="35" customWidth="1"/>
    <col min="6630" max="6632" width="8.85546875" style="35"/>
    <col min="6633" max="6638" width="9.28515625" style="35" customWidth="1"/>
    <col min="6639" max="6653" width="8.85546875" style="35"/>
    <col min="6654" max="6654" width="35.42578125" style="35" customWidth="1"/>
    <col min="6655" max="6655" width="35.7109375" style="35" customWidth="1"/>
    <col min="6656" max="6656" width="15.28515625" style="35" customWidth="1"/>
    <col min="6657" max="6657" width="16.28515625" style="35" customWidth="1"/>
    <col min="6658" max="6658" width="15.140625" style="35" customWidth="1"/>
    <col min="6659" max="6659" width="17.7109375" style="35" customWidth="1"/>
    <col min="6660" max="6660" width="15.42578125" style="35" customWidth="1"/>
    <col min="6661" max="6661" width="20.28515625" style="35" customWidth="1"/>
    <col min="6662" max="6662" width="15.28515625" style="35" customWidth="1"/>
    <col min="6663" max="6663" width="18.140625" style="35" customWidth="1"/>
    <col min="6664" max="6664" width="8.85546875" style="35"/>
    <col min="6665" max="6667" width="0" style="35" hidden="1" customWidth="1"/>
    <col min="6668" max="6884" width="8.85546875" style="35"/>
    <col min="6885" max="6885" width="37.28515625" style="35" customWidth="1"/>
    <col min="6886" max="6888" width="8.85546875" style="35"/>
    <col min="6889" max="6894" width="9.28515625" style="35" customWidth="1"/>
    <col min="6895" max="6909" width="8.85546875" style="35"/>
    <col min="6910" max="6910" width="35.42578125" style="35" customWidth="1"/>
    <col min="6911" max="6911" width="35.7109375" style="35" customWidth="1"/>
    <col min="6912" max="6912" width="15.28515625" style="35" customWidth="1"/>
    <col min="6913" max="6913" width="16.28515625" style="35" customWidth="1"/>
    <col min="6914" max="6914" width="15.140625" style="35" customWidth="1"/>
    <col min="6915" max="6915" width="17.7109375" style="35" customWidth="1"/>
    <col min="6916" max="6916" width="15.42578125" style="35" customWidth="1"/>
    <col min="6917" max="6917" width="20.28515625" style="35" customWidth="1"/>
    <col min="6918" max="6918" width="15.28515625" style="35" customWidth="1"/>
    <col min="6919" max="6919" width="18.140625" style="35" customWidth="1"/>
    <col min="6920" max="6920" width="8.85546875" style="35"/>
    <col min="6921" max="6923" width="0" style="35" hidden="1" customWidth="1"/>
    <col min="6924" max="7140" width="8.85546875" style="35"/>
    <col min="7141" max="7141" width="37.28515625" style="35" customWidth="1"/>
    <col min="7142" max="7144" width="8.85546875" style="35"/>
    <col min="7145" max="7150" width="9.28515625" style="35" customWidth="1"/>
    <col min="7151" max="7165" width="8.85546875" style="35"/>
    <col min="7166" max="7166" width="35.42578125" style="35" customWidth="1"/>
    <col min="7167" max="7167" width="35.7109375" style="35" customWidth="1"/>
    <col min="7168" max="7168" width="15.28515625" style="35" customWidth="1"/>
    <col min="7169" max="7169" width="16.28515625" style="35" customWidth="1"/>
    <col min="7170" max="7170" width="15.140625" style="35" customWidth="1"/>
    <col min="7171" max="7171" width="17.7109375" style="35" customWidth="1"/>
    <col min="7172" max="7172" width="15.42578125" style="35" customWidth="1"/>
    <col min="7173" max="7173" width="20.28515625" style="35" customWidth="1"/>
    <col min="7174" max="7174" width="15.28515625" style="35" customWidth="1"/>
    <col min="7175" max="7175" width="18.140625" style="35" customWidth="1"/>
    <col min="7176" max="7176" width="8.85546875" style="35"/>
    <col min="7177" max="7179" width="0" style="35" hidden="1" customWidth="1"/>
    <col min="7180" max="7396" width="8.85546875" style="35"/>
    <col min="7397" max="7397" width="37.28515625" style="35" customWidth="1"/>
    <col min="7398" max="7400" width="8.85546875" style="35"/>
    <col min="7401" max="7406" width="9.28515625" style="35" customWidth="1"/>
    <col min="7407" max="7421" width="8.85546875" style="35"/>
    <col min="7422" max="7422" width="35.42578125" style="35" customWidth="1"/>
    <col min="7423" max="7423" width="35.7109375" style="35" customWidth="1"/>
    <col min="7424" max="7424" width="15.28515625" style="35" customWidth="1"/>
    <col min="7425" max="7425" width="16.28515625" style="35" customWidth="1"/>
    <col min="7426" max="7426" width="15.140625" style="35" customWidth="1"/>
    <col min="7427" max="7427" width="17.7109375" style="35" customWidth="1"/>
    <col min="7428" max="7428" width="15.42578125" style="35" customWidth="1"/>
    <col min="7429" max="7429" width="20.28515625" style="35" customWidth="1"/>
    <col min="7430" max="7430" width="15.28515625" style="35" customWidth="1"/>
    <col min="7431" max="7431" width="18.140625" style="35" customWidth="1"/>
    <col min="7432" max="7432" width="8.85546875" style="35"/>
    <col min="7433" max="7435" width="0" style="35" hidden="1" customWidth="1"/>
    <col min="7436" max="7652" width="8.85546875" style="35"/>
    <col min="7653" max="7653" width="37.28515625" style="35" customWidth="1"/>
    <col min="7654" max="7656" width="8.85546875" style="35"/>
    <col min="7657" max="7662" width="9.28515625" style="35" customWidth="1"/>
    <col min="7663" max="7677" width="8.85546875" style="35"/>
    <col min="7678" max="7678" width="35.42578125" style="35" customWidth="1"/>
    <col min="7679" max="7679" width="35.7109375" style="35" customWidth="1"/>
    <col min="7680" max="7680" width="15.28515625" style="35" customWidth="1"/>
    <col min="7681" max="7681" width="16.28515625" style="35" customWidth="1"/>
    <col min="7682" max="7682" width="15.140625" style="35" customWidth="1"/>
    <col min="7683" max="7683" width="17.7109375" style="35" customWidth="1"/>
    <col min="7684" max="7684" width="15.42578125" style="35" customWidth="1"/>
    <col min="7685" max="7685" width="20.28515625" style="35" customWidth="1"/>
    <col min="7686" max="7686" width="15.28515625" style="35" customWidth="1"/>
    <col min="7687" max="7687" width="18.140625" style="35" customWidth="1"/>
    <col min="7688" max="7688" width="8.85546875" style="35"/>
    <col min="7689" max="7691" width="0" style="35" hidden="1" customWidth="1"/>
    <col min="7692" max="7908" width="8.85546875" style="35"/>
    <col min="7909" max="7909" width="37.28515625" style="35" customWidth="1"/>
    <col min="7910" max="7912" width="8.85546875" style="35"/>
    <col min="7913" max="7918" width="9.28515625" style="35" customWidth="1"/>
    <col min="7919" max="7933" width="8.85546875" style="35"/>
    <col min="7934" max="7934" width="35.42578125" style="35" customWidth="1"/>
    <col min="7935" max="7935" width="35.7109375" style="35" customWidth="1"/>
    <col min="7936" max="7936" width="15.28515625" style="35" customWidth="1"/>
    <col min="7937" max="7937" width="16.28515625" style="35" customWidth="1"/>
    <col min="7938" max="7938" width="15.140625" style="35" customWidth="1"/>
    <col min="7939" max="7939" width="17.7109375" style="35" customWidth="1"/>
    <col min="7940" max="7940" width="15.42578125" style="35" customWidth="1"/>
    <col min="7941" max="7941" width="20.28515625" style="35" customWidth="1"/>
    <col min="7942" max="7942" width="15.28515625" style="35" customWidth="1"/>
    <col min="7943" max="7943" width="18.140625" style="35" customWidth="1"/>
    <col min="7944" max="7944" width="8.85546875" style="35"/>
    <col min="7945" max="7947" width="0" style="35" hidden="1" customWidth="1"/>
    <col min="7948" max="8164" width="8.85546875" style="35"/>
    <col min="8165" max="8165" width="37.28515625" style="35" customWidth="1"/>
    <col min="8166" max="8168" width="8.85546875" style="35"/>
    <col min="8169" max="8174" width="9.28515625" style="35" customWidth="1"/>
    <col min="8175" max="8189" width="8.85546875" style="35"/>
    <col min="8190" max="8190" width="35.42578125" style="35" customWidth="1"/>
    <col min="8191" max="8191" width="35.7109375" style="35" customWidth="1"/>
    <col min="8192" max="8192" width="15.28515625" style="35" customWidth="1"/>
    <col min="8193" max="8193" width="16.28515625" style="35" customWidth="1"/>
    <col min="8194" max="8194" width="15.140625" style="35" customWidth="1"/>
    <col min="8195" max="8195" width="17.7109375" style="35" customWidth="1"/>
    <col min="8196" max="8196" width="15.42578125" style="35" customWidth="1"/>
    <col min="8197" max="8197" width="20.28515625" style="35" customWidth="1"/>
    <col min="8198" max="8198" width="15.28515625" style="35" customWidth="1"/>
    <col min="8199" max="8199" width="18.140625" style="35" customWidth="1"/>
    <col min="8200" max="8200" width="8.85546875" style="35"/>
    <col min="8201" max="8203" width="0" style="35" hidden="1" customWidth="1"/>
    <col min="8204" max="8420" width="8.85546875" style="35"/>
    <col min="8421" max="8421" width="37.28515625" style="35" customWidth="1"/>
    <col min="8422" max="8424" width="8.85546875" style="35"/>
    <col min="8425" max="8430" width="9.28515625" style="35" customWidth="1"/>
    <col min="8431" max="8445" width="8.85546875" style="35"/>
    <col min="8446" max="8446" width="35.42578125" style="35" customWidth="1"/>
    <col min="8447" max="8447" width="35.7109375" style="35" customWidth="1"/>
    <col min="8448" max="8448" width="15.28515625" style="35" customWidth="1"/>
    <col min="8449" max="8449" width="16.28515625" style="35" customWidth="1"/>
    <col min="8450" max="8450" width="15.140625" style="35" customWidth="1"/>
    <col min="8451" max="8451" width="17.7109375" style="35" customWidth="1"/>
    <col min="8452" max="8452" width="15.42578125" style="35" customWidth="1"/>
    <col min="8453" max="8453" width="20.28515625" style="35" customWidth="1"/>
    <col min="8454" max="8454" width="15.28515625" style="35" customWidth="1"/>
    <col min="8455" max="8455" width="18.140625" style="35" customWidth="1"/>
    <col min="8456" max="8456" width="8.85546875" style="35"/>
    <col min="8457" max="8459" width="0" style="35" hidden="1" customWidth="1"/>
    <col min="8460" max="8676" width="8.85546875" style="35"/>
    <col min="8677" max="8677" width="37.28515625" style="35" customWidth="1"/>
    <col min="8678" max="8680" width="8.85546875" style="35"/>
    <col min="8681" max="8686" width="9.28515625" style="35" customWidth="1"/>
    <col min="8687" max="8701" width="8.85546875" style="35"/>
    <col min="8702" max="8702" width="35.42578125" style="35" customWidth="1"/>
    <col min="8703" max="8703" width="35.7109375" style="35" customWidth="1"/>
    <col min="8704" max="8704" width="15.28515625" style="35" customWidth="1"/>
    <col min="8705" max="8705" width="16.28515625" style="35" customWidth="1"/>
    <col min="8706" max="8706" width="15.140625" style="35" customWidth="1"/>
    <col min="8707" max="8707" width="17.7109375" style="35" customWidth="1"/>
    <col min="8708" max="8708" width="15.42578125" style="35" customWidth="1"/>
    <col min="8709" max="8709" width="20.28515625" style="35" customWidth="1"/>
    <col min="8710" max="8710" width="15.28515625" style="35" customWidth="1"/>
    <col min="8711" max="8711" width="18.140625" style="35" customWidth="1"/>
    <col min="8712" max="8712" width="8.85546875" style="35"/>
    <col min="8713" max="8715" width="0" style="35" hidden="1" customWidth="1"/>
    <col min="8716" max="8932" width="8.85546875" style="35"/>
    <col min="8933" max="8933" width="37.28515625" style="35" customWidth="1"/>
    <col min="8934" max="8936" width="8.85546875" style="35"/>
    <col min="8937" max="8942" width="9.28515625" style="35" customWidth="1"/>
    <col min="8943" max="8957" width="8.85546875" style="35"/>
    <col min="8958" max="8958" width="35.42578125" style="35" customWidth="1"/>
    <col min="8959" max="8959" width="35.7109375" style="35" customWidth="1"/>
    <col min="8960" max="8960" width="15.28515625" style="35" customWidth="1"/>
    <col min="8961" max="8961" width="16.28515625" style="35" customWidth="1"/>
    <col min="8962" max="8962" width="15.140625" style="35" customWidth="1"/>
    <col min="8963" max="8963" width="17.7109375" style="35" customWidth="1"/>
    <col min="8964" max="8964" width="15.42578125" style="35" customWidth="1"/>
    <col min="8965" max="8965" width="20.28515625" style="35" customWidth="1"/>
    <col min="8966" max="8966" width="15.28515625" style="35" customWidth="1"/>
    <col min="8967" max="8967" width="18.140625" style="35" customWidth="1"/>
    <col min="8968" max="8968" width="8.85546875" style="35"/>
    <col min="8969" max="8971" width="0" style="35" hidden="1" customWidth="1"/>
    <col min="8972" max="9188" width="8.85546875" style="35"/>
    <col min="9189" max="9189" width="37.28515625" style="35" customWidth="1"/>
    <col min="9190" max="9192" width="8.85546875" style="35"/>
    <col min="9193" max="9198" width="9.28515625" style="35" customWidth="1"/>
    <col min="9199" max="9213" width="8.85546875" style="35"/>
    <col min="9214" max="9214" width="35.42578125" style="35" customWidth="1"/>
    <col min="9215" max="9215" width="35.7109375" style="35" customWidth="1"/>
    <col min="9216" max="9216" width="15.28515625" style="35" customWidth="1"/>
    <col min="9217" max="9217" width="16.28515625" style="35" customWidth="1"/>
    <col min="9218" max="9218" width="15.140625" style="35" customWidth="1"/>
    <col min="9219" max="9219" width="17.7109375" style="35" customWidth="1"/>
    <col min="9220" max="9220" width="15.42578125" style="35" customWidth="1"/>
    <col min="9221" max="9221" width="20.28515625" style="35" customWidth="1"/>
    <col min="9222" max="9222" width="15.28515625" style="35" customWidth="1"/>
    <col min="9223" max="9223" width="18.140625" style="35" customWidth="1"/>
    <col min="9224" max="9224" width="8.85546875" style="35"/>
    <col min="9225" max="9227" width="0" style="35" hidden="1" customWidth="1"/>
    <col min="9228" max="9444" width="8.85546875" style="35"/>
    <col min="9445" max="9445" width="37.28515625" style="35" customWidth="1"/>
    <col min="9446" max="9448" width="8.85546875" style="35"/>
    <col min="9449" max="9454" width="9.28515625" style="35" customWidth="1"/>
    <col min="9455" max="9469" width="8.85546875" style="35"/>
    <col min="9470" max="9470" width="35.42578125" style="35" customWidth="1"/>
    <col min="9471" max="9471" width="35.7109375" style="35" customWidth="1"/>
    <col min="9472" max="9472" width="15.28515625" style="35" customWidth="1"/>
    <col min="9473" max="9473" width="16.28515625" style="35" customWidth="1"/>
    <col min="9474" max="9474" width="15.140625" style="35" customWidth="1"/>
    <col min="9475" max="9475" width="17.7109375" style="35" customWidth="1"/>
    <col min="9476" max="9476" width="15.42578125" style="35" customWidth="1"/>
    <col min="9477" max="9477" width="20.28515625" style="35" customWidth="1"/>
    <col min="9478" max="9478" width="15.28515625" style="35" customWidth="1"/>
    <col min="9479" max="9479" width="18.140625" style="35" customWidth="1"/>
    <col min="9480" max="9480" width="8.85546875" style="35"/>
    <col min="9481" max="9483" width="0" style="35" hidden="1" customWidth="1"/>
    <col min="9484" max="9700" width="8.85546875" style="35"/>
    <col min="9701" max="9701" width="37.28515625" style="35" customWidth="1"/>
    <col min="9702" max="9704" width="8.85546875" style="35"/>
    <col min="9705" max="9710" width="9.28515625" style="35" customWidth="1"/>
    <col min="9711" max="9725" width="8.85546875" style="35"/>
    <col min="9726" max="9726" width="35.42578125" style="35" customWidth="1"/>
    <col min="9727" max="9727" width="35.7109375" style="35" customWidth="1"/>
    <col min="9728" max="9728" width="15.28515625" style="35" customWidth="1"/>
    <col min="9729" max="9729" width="16.28515625" style="35" customWidth="1"/>
    <col min="9730" max="9730" width="15.140625" style="35" customWidth="1"/>
    <col min="9731" max="9731" width="17.7109375" style="35" customWidth="1"/>
    <col min="9732" max="9732" width="15.42578125" style="35" customWidth="1"/>
    <col min="9733" max="9733" width="20.28515625" style="35" customWidth="1"/>
    <col min="9734" max="9734" width="15.28515625" style="35" customWidth="1"/>
    <col min="9735" max="9735" width="18.140625" style="35" customWidth="1"/>
    <col min="9736" max="9736" width="8.85546875" style="35"/>
    <col min="9737" max="9739" width="0" style="35" hidden="1" customWidth="1"/>
    <col min="9740" max="9956" width="8.85546875" style="35"/>
    <col min="9957" max="9957" width="37.28515625" style="35" customWidth="1"/>
    <col min="9958" max="9960" width="8.85546875" style="35"/>
    <col min="9961" max="9966" width="9.28515625" style="35" customWidth="1"/>
    <col min="9967" max="9981" width="8.85546875" style="35"/>
    <col min="9982" max="9982" width="35.42578125" style="35" customWidth="1"/>
    <col min="9983" max="9983" width="35.7109375" style="35" customWidth="1"/>
    <col min="9984" max="9984" width="15.28515625" style="35" customWidth="1"/>
    <col min="9985" max="9985" width="16.28515625" style="35" customWidth="1"/>
    <col min="9986" max="9986" width="15.140625" style="35" customWidth="1"/>
    <col min="9987" max="9987" width="17.7109375" style="35" customWidth="1"/>
    <col min="9988" max="9988" width="15.42578125" style="35" customWidth="1"/>
    <col min="9989" max="9989" width="20.28515625" style="35" customWidth="1"/>
    <col min="9990" max="9990" width="15.28515625" style="35" customWidth="1"/>
    <col min="9991" max="9991" width="18.140625" style="35" customWidth="1"/>
    <col min="9992" max="9992" width="8.85546875" style="35"/>
    <col min="9993" max="9995" width="0" style="35" hidden="1" customWidth="1"/>
    <col min="9996" max="10212" width="8.85546875" style="35"/>
    <col min="10213" max="10213" width="37.28515625" style="35" customWidth="1"/>
    <col min="10214" max="10216" width="8.85546875" style="35"/>
    <col min="10217" max="10222" width="9.28515625" style="35" customWidth="1"/>
    <col min="10223" max="10237" width="8.85546875" style="35"/>
    <col min="10238" max="10238" width="35.42578125" style="35" customWidth="1"/>
    <col min="10239" max="10239" width="35.7109375" style="35" customWidth="1"/>
    <col min="10240" max="10240" width="15.28515625" style="35" customWidth="1"/>
    <col min="10241" max="10241" width="16.28515625" style="35" customWidth="1"/>
    <col min="10242" max="10242" width="15.140625" style="35" customWidth="1"/>
    <col min="10243" max="10243" width="17.7109375" style="35" customWidth="1"/>
    <col min="10244" max="10244" width="15.42578125" style="35" customWidth="1"/>
    <col min="10245" max="10245" width="20.28515625" style="35" customWidth="1"/>
    <col min="10246" max="10246" width="15.28515625" style="35" customWidth="1"/>
    <col min="10247" max="10247" width="18.140625" style="35" customWidth="1"/>
    <col min="10248" max="10248" width="8.85546875" style="35"/>
    <col min="10249" max="10251" width="0" style="35" hidden="1" customWidth="1"/>
    <col min="10252" max="10468" width="8.85546875" style="35"/>
    <col min="10469" max="10469" width="37.28515625" style="35" customWidth="1"/>
    <col min="10470" max="10472" width="8.85546875" style="35"/>
    <col min="10473" max="10478" width="9.28515625" style="35" customWidth="1"/>
    <col min="10479" max="10493" width="8.85546875" style="35"/>
    <col min="10494" max="10494" width="35.42578125" style="35" customWidth="1"/>
    <col min="10495" max="10495" width="35.7109375" style="35" customWidth="1"/>
    <col min="10496" max="10496" width="15.28515625" style="35" customWidth="1"/>
    <col min="10497" max="10497" width="16.28515625" style="35" customWidth="1"/>
    <col min="10498" max="10498" width="15.140625" style="35" customWidth="1"/>
    <col min="10499" max="10499" width="17.7109375" style="35" customWidth="1"/>
    <col min="10500" max="10500" width="15.42578125" style="35" customWidth="1"/>
    <col min="10501" max="10501" width="20.28515625" style="35" customWidth="1"/>
    <col min="10502" max="10502" width="15.28515625" style="35" customWidth="1"/>
    <col min="10503" max="10503" width="18.140625" style="35" customWidth="1"/>
    <col min="10504" max="10504" width="8.85546875" style="35"/>
    <col min="10505" max="10507" width="0" style="35" hidden="1" customWidth="1"/>
    <col min="10508" max="10724" width="8.85546875" style="35"/>
    <col min="10725" max="10725" width="37.28515625" style="35" customWidth="1"/>
    <col min="10726" max="10728" width="8.85546875" style="35"/>
    <col min="10729" max="10734" width="9.28515625" style="35" customWidth="1"/>
    <col min="10735" max="10749" width="8.85546875" style="35"/>
    <col min="10750" max="10750" width="35.42578125" style="35" customWidth="1"/>
    <col min="10751" max="10751" width="35.7109375" style="35" customWidth="1"/>
    <col min="10752" max="10752" width="15.28515625" style="35" customWidth="1"/>
    <col min="10753" max="10753" width="16.28515625" style="35" customWidth="1"/>
    <col min="10754" max="10754" width="15.140625" style="35" customWidth="1"/>
    <col min="10755" max="10755" width="17.7109375" style="35" customWidth="1"/>
    <col min="10756" max="10756" width="15.42578125" style="35" customWidth="1"/>
    <col min="10757" max="10757" width="20.28515625" style="35" customWidth="1"/>
    <col min="10758" max="10758" width="15.28515625" style="35" customWidth="1"/>
    <col min="10759" max="10759" width="18.140625" style="35" customWidth="1"/>
    <col min="10760" max="10760" width="8.85546875" style="35"/>
    <col min="10761" max="10763" width="0" style="35" hidden="1" customWidth="1"/>
    <col min="10764" max="10980" width="8.85546875" style="35"/>
    <col min="10981" max="10981" width="37.28515625" style="35" customWidth="1"/>
    <col min="10982" max="10984" width="8.85546875" style="35"/>
    <col min="10985" max="10990" width="9.28515625" style="35" customWidth="1"/>
    <col min="10991" max="11005" width="8.85546875" style="35"/>
    <col min="11006" max="11006" width="35.42578125" style="35" customWidth="1"/>
    <col min="11007" max="11007" width="35.7109375" style="35" customWidth="1"/>
    <col min="11008" max="11008" width="15.28515625" style="35" customWidth="1"/>
    <col min="11009" max="11009" width="16.28515625" style="35" customWidth="1"/>
    <col min="11010" max="11010" width="15.140625" style="35" customWidth="1"/>
    <col min="11011" max="11011" width="17.7109375" style="35" customWidth="1"/>
    <col min="11012" max="11012" width="15.42578125" style="35" customWidth="1"/>
    <col min="11013" max="11013" width="20.28515625" style="35" customWidth="1"/>
    <col min="11014" max="11014" width="15.28515625" style="35" customWidth="1"/>
    <col min="11015" max="11015" width="18.140625" style="35" customWidth="1"/>
    <col min="11016" max="11016" width="8.85546875" style="35"/>
    <col min="11017" max="11019" width="0" style="35" hidden="1" customWidth="1"/>
    <col min="11020" max="11236" width="8.85546875" style="35"/>
    <col min="11237" max="11237" width="37.28515625" style="35" customWidth="1"/>
    <col min="11238" max="11240" width="8.85546875" style="35"/>
    <col min="11241" max="11246" width="9.28515625" style="35" customWidth="1"/>
    <col min="11247" max="11261" width="8.85546875" style="35"/>
    <col min="11262" max="11262" width="35.42578125" style="35" customWidth="1"/>
    <col min="11263" max="11263" width="35.7109375" style="35" customWidth="1"/>
    <col min="11264" max="11264" width="15.28515625" style="35" customWidth="1"/>
    <col min="11265" max="11265" width="16.28515625" style="35" customWidth="1"/>
    <col min="11266" max="11266" width="15.140625" style="35" customWidth="1"/>
    <col min="11267" max="11267" width="17.7109375" style="35" customWidth="1"/>
    <col min="11268" max="11268" width="15.42578125" style="35" customWidth="1"/>
    <col min="11269" max="11269" width="20.28515625" style="35" customWidth="1"/>
    <col min="11270" max="11270" width="15.28515625" style="35" customWidth="1"/>
    <col min="11271" max="11271" width="18.140625" style="35" customWidth="1"/>
    <col min="11272" max="11272" width="8.85546875" style="35"/>
    <col min="11273" max="11275" width="0" style="35" hidden="1" customWidth="1"/>
    <col min="11276" max="11492" width="8.85546875" style="35"/>
    <col min="11493" max="11493" width="37.28515625" style="35" customWidth="1"/>
    <col min="11494" max="11496" width="8.85546875" style="35"/>
    <col min="11497" max="11502" width="9.28515625" style="35" customWidth="1"/>
    <col min="11503" max="11517" width="8.85546875" style="35"/>
    <col min="11518" max="11518" width="35.42578125" style="35" customWidth="1"/>
    <col min="11519" max="11519" width="35.7109375" style="35" customWidth="1"/>
    <col min="11520" max="11520" width="15.28515625" style="35" customWidth="1"/>
    <col min="11521" max="11521" width="16.28515625" style="35" customWidth="1"/>
    <col min="11522" max="11522" width="15.140625" style="35" customWidth="1"/>
    <col min="11523" max="11523" width="17.7109375" style="35" customWidth="1"/>
    <col min="11524" max="11524" width="15.42578125" style="35" customWidth="1"/>
    <col min="11525" max="11525" width="20.28515625" style="35" customWidth="1"/>
    <col min="11526" max="11526" width="15.28515625" style="35" customWidth="1"/>
    <col min="11527" max="11527" width="18.140625" style="35" customWidth="1"/>
    <col min="11528" max="11528" width="8.85546875" style="35"/>
    <col min="11529" max="11531" width="0" style="35" hidden="1" customWidth="1"/>
    <col min="11532" max="11748" width="8.85546875" style="35"/>
    <col min="11749" max="11749" width="37.28515625" style="35" customWidth="1"/>
    <col min="11750" max="11752" width="8.85546875" style="35"/>
    <col min="11753" max="11758" width="9.28515625" style="35" customWidth="1"/>
    <col min="11759" max="11773" width="8.85546875" style="35"/>
    <col min="11774" max="11774" width="35.42578125" style="35" customWidth="1"/>
    <col min="11775" max="11775" width="35.7109375" style="35" customWidth="1"/>
    <col min="11776" max="11776" width="15.28515625" style="35" customWidth="1"/>
    <col min="11777" max="11777" width="16.28515625" style="35" customWidth="1"/>
    <col min="11778" max="11778" width="15.140625" style="35" customWidth="1"/>
    <col min="11779" max="11779" width="17.7109375" style="35" customWidth="1"/>
    <col min="11780" max="11780" width="15.42578125" style="35" customWidth="1"/>
    <col min="11781" max="11781" width="20.28515625" style="35" customWidth="1"/>
    <col min="11782" max="11782" width="15.28515625" style="35" customWidth="1"/>
    <col min="11783" max="11783" width="18.140625" style="35" customWidth="1"/>
    <col min="11784" max="11784" width="8.85546875" style="35"/>
    <col min="11785" max="11787" width="0" style="35" hidden="1" customWidth="1"/>
    <col min="11788" max="12004" width="8.85546875" style="35"/>
    <col min="12005" max="12005" width="37.28515625" style="35" customWidth="1"/>
    <col min="12006" max="12008" width="8.85546875" style="35"/>
    <col min="12009" max="12014" width="9.28515625" style="35" customWidth="1"/>
    <col min="12015" max="12029" width="8.85546875" style="35"/>
    <col min="12030" max="12030" width="35.42578125" style="35" customWidth="1"/>
    <col min="12031" max="12031" width="35.7109375" style="35" customWidth="1"/>
    <col min="12032" max="12032" width="15.28515625" style="35" customWidth="1"/>
    <col min="12033" max="12033" width="16.28515625" style="35" customWidth="1"/>
    <col min="12034" max="12034" width="15.140625" style="35" customWidth="1"/>
    <col min="12035" max="12035" width="17.7109375" style="35" customWidth="1"/>
    <col min="12036" max="12036" width="15.42578125" style="35" customWidth="1"/>
    <col min="12037" max="12037" width="20.28515625" style="35" customWidth="1"/>
    <col min="12038" max="12038" width="15.28515625" style="35" customWidth="1"/>
    <col min="12039" max="12039" width="18.140625" style="35" customWidth="1"/>
    <col min="12040" max="12040" width="8.85546875" style="35"/>
    <col min="12041" max="12043" width="0" style="35" hidden="1" customWidth="1"/>
    <col min="12044" max="12260" width="8.85546875" style="35"/>
    <col min="12261" max="12261" width="37.28515625" style="35" customWidth="1"/>
    <col min="12262" max="12264" width="8.85546875" style="35"/>
    <col min="12265" max="12270" width="9.28515625" style="35" customWidth="1"/>
    <col min="12271" max="12285" width="8.85546875" style="35"/>
    <col min="12286" max="12286" width="35.42578125" style="35" customWidth="1"/>
    <col min="12287" max="12287" width="35.7109375" style="35" customWidth="1"/>
    <col min="12288" max="12288" width="15.28515625" style="35" customWidth="1"/>
    <col min="12289" max="12289" width="16.28515625" style="35" customWidth="1"/>
    <col min="12290" max="12290" width="15.140625" style="35" customWidth="1"/>
    <col min="12291" max="12291" width="17.7109375" style="35" customWidth="1"/>
    <col min="12292" max="12292" width="15.42578125" style="35" customWidth="1"/>
    <col min="12293" max="12293" width="20.28515625" style="35" customWidth="1"/>
    <col min="12294" max="12294" width="15.28515625" style="35" customWidth="1"/>
    <col min="12295" max="12295" width="18.140625" style="35" customWidth="1"/>
    <col min="12296" max="12296" width="8.85546875" style="35"/>
    <col min="12297" max="12299" width="0" style="35" hidden="1" customWidth="1"/>
    <col min="12300" max="12516" width="8.85546875" style="35"/>
    <col min="12517" max="12517" width="37.28515625" style="35" customWidth="1"/>
    <col min="12518" max="12520" width="8.85546875" style="35"/>
    <col min="12521" max="12526" width="9.28515625" style="35" customWidth="1"/>
    <col min="12527" max="12541" width="8.85546875" style="35"/>
    <col min="12542" max="12542" width="35.42578125" style="35" customWidth="1"/>
    <col min="12543" max="12543" width="35.7109375" style="35" customWidth="1"/>
    <col min="12544" max="12544" width="15.28515625" style="35" customWidth="1"/>
    <col min="12545" max="12545" width="16.28515625" style="35" customWidth="1"/>
    <col min="12546" max="12546" width="15.140625" style="35" customWidth="1"/>
    <col min="12547" max="12547" width="17.7109375" style="35" customWidth="1"/>
    <col min="12548" max="12548" width="15.42578125" style="35" customWidth="1"/>
    <col min="12549" max="12549" width="20.28515625" style="35" customWidth="1"/>
    <col min="12550" max="12550" width="15.28515625" style="35" customWidth="1"/>
    <col min="12551" max="12551" width="18.140625" style="35" customWidth="1"/>
    <col min="12552" max="12552" width="8.85546875" style="35"/>
    <col min="12553" max="12555" width="0" style="35" hidden="1" customWidth="1"/>
    <col min="12556" max="12772" width="8.85546875" style="35"/>
    <col min="12773" max="12773" width="37.28515625" style="35" customWidth="1"/>
    <col min="12774" max="12776" width="8.85546875" style="35"/>
    <col min="12777" max="12782" width="9.28515625" style="35" customWidth="1"/>
    <col min="12783" max="12797" width="8.85546875" style="35"/>
    <col min="12798" max="12798" width="35.42578125" style="35" customWidth="1"/>
    <col min="12799" max="12799" width="35.7109375" style="35" customWidth="1"/>
    <col min="12800" max="12800" width="15.28515625" style="35" customWidth="1"/>
    <col min="12801" max="12801" width="16.28515625" style="35" customWidth="1"/>
    <col min="12802" max="12802" width="15.140625" style="35" customWidth="1"/>
    <col min="12803" max="12803" width="17.7109375" style="35" customWidth="1"/>
    <col min="12804" max="12804" width="15.42578125" style="35" customWidth="1"/>
    <col min="12805" max="12805" width="20.28515625" style="35" customWidth="1"/>
    <col min="12806" max="12806" width="15.28515625" style="35" customWidth="1"/>
    <col min="12807" max="12807" width="18.140625" style="35" customWidth="1"/>
    <col min="12808" max="12808" width="8.85546875" style="35"/>
    <col min="12809" max="12811" width="0" style="35" hidden="1" customWidth="1"/>
    <col min="12812" max="13028" width="8.85546875" style="35"/>
    <col min="13029" max="13029" width="37.28515625" style="35" customWidth="1"/>
    <col min="13030" max="13032" width="8.85546875" style="35"/>
    <col min="13033" max="13038" width="9.28515625" style="35" customWidth="1"/>
    <col min="13039" max="13053" width="8.85546875" style="35"/>
    <col min="13054" max="13054" width="35.42578125" style="35" customWidth="1"/>
    <col min="13055" max="13055" width="35.7109375" style="35" customWidth="1"/>
    <col min="13056" max="13056" width="15.28515625" style="35" customWidth="1"/>
    <col min="13057" max="13057" width="16.28515625" style="35" customWidth="1"/>
    <col min="13058" max="13058" width="15.140625" style="35" customWidth="1"/>
    <col min="13059" max="13059" width="17.7109375" style="35" customWidth="1"/>
    <col min="13060" max="13060" width="15.42578125" style="35" customWidth="1"/>
    <col min="13061" max="13061" width="20.28515625" style="35" customWidth="1"/>
    <col min="13062" max="13062" width="15.28515625" style="35" customWidth="1"/>
    <col min="13063" max="13063" width="18.140625" style="35" customWidth="1"/>
    <col min="13064" max="13064" width="8.85546875" style="35"/>
    <col min="13065" max="13067" width="0" style="35" hidden="1" customWidth="1"/>
    <col min="13068" max="13284" width="8.85546875" style="35"/>
    <col min="13285" max="13285" width="37.28515625" style="35" customWidth="1"/>
    <col min="13286" max="13288" width="8.85546875" style="35"/>
    <col min="13289" max="13294" width="9.28515625" style="35" customWidth="1"/>
    <col min="13295" max="13309" width="8.85546875" style="35"/>
    <col min="13310" max="13310" width="35.42578125" style="35" customWidth="1"/>
    <col min="13311" max="13311" width="35.7109375" style="35" customWidth="1"/>
    <col min="13312" max="13312" width="15.28515625" style="35" customWidth="1"/>
    <col min="13313" max="13313" width="16.28515625" style="35" customWidth="1"/>
    <col min="13314" max="13314" width="15.140625" style="35" customWidth="1"/>
    <col min="13315" max="13315" width="17.7109375" style="35" customWidth="1"/>
    <col min="13316" max="13316" width="15.42578125" style="35" customWidth="1"/>
    <col min="13317" max="13317" width="20.28515625" style="35" customWidth="1"/>
    <col min="13318" max="13318" width="15.28515625" style="35" customWidth="1"/>
    <col min="13319" max="13319" width="18.140625" style="35" customWidth="1"/>
    <col min="13320" max="13320" width="8.85546875" style="35"/>
    <col min="13321" max="13323" width="0" style="35" hidden="1" customWidth="1"/>
    <col min="13324" max="13540" width="8.85546875" style="35"/>
    <col min="13541" max="13541" width="37.28515625" style="35" customWidth="1"/>
    <col min="13542" max="13544" width="8.85546875" style="35"/>
    <col min="13545" max="13550" width="9.28515625" style="35" customWidth="1"/>
    <col min="13551" max="13565" width="8.85546875" style="35"/>
    <col min="13566" max="13566" width="35.42578125" style="35" customWidth="1"/>
    <col min="13567" max="13567" width="35.7109375" style="35" customWidth="1"/>
    <col min="13568" max="13568" width="15.28515625" style="35" customWidth="1"/>
    <col min="13569" max="13569" width="16.28515625" style="35" customWidth="1"/>
    <col min="13570" max="13570" width="15.140625" style="35" customWidth="1"/>
    <col min="13571" max="13571" width="17.7109375" style="35" customWidth="1"/>
    <col min="13572" max="13572" width="15.42578125" style="35" customWidth="1"/>
    <col min="13573" max="13573" width="20.28515625" style="35" customWidth="1"/>
    <col min="13574" max="13574" width="15.28515625" style="35" customWidth="1"/>
    <col min="13575" max="13575" width="18.140625" style="35" customWidth="1"/>
    <col min="13576" max="13576" width="8.85546875" style="35"/>
    <col min="13577" max="13579" width="0" style="35" hidden="1" customWidth="1"/>
    <col min="13580" max="13796" width="8.85546875" style="35"/>
    <col min="13797" max="13797" width="37.28515625" style="35" customWidth="1"/>
    <col min="13798" max="13800" width="8.85546875" style="35"/>
    <col min="13801" max="13806" width="9.28515625" style="35" customWidth="1"/>
    <col min="13807" max="13821" width="8.85546875" style="35"/>
    <col min="13822" max="13822" width="35.42578125" style="35" customWidth="1"/>
    <col min="13823" max="13823" width="35.7109375" style="35" customWidth="1"/>
    <col min="13824" max="13824" width="15.28515625" style="35" customWidth="1"/>
    <col min="13825" max="13825" width="16.28515625" style="35" customWidth="1"/>
    <col min="13826" max="13826" width="15.140625" style="35" customWidth="1"/>
    <col min="13827" max="13827" width="17.7109375" style="35" customWidth="1"/>
    <col min="13828" max="13828" width="15.42578125" style="35" customWidth="1"/>
    <col min="13829" max="13829" width="20.28515625" style="35" customWidth="1"/>
    <col min="13830" max="13830" width="15.28515625" style="35" customWidth="1"/>
    <col min="13831" max="13831" width="18.140625" style="35" customWidth="1"/>
    <col min="13832" max="13832" width="8.85546875" style="35"/>
    <col min="13833" max="13835" width="0" style="35" hidden="1" customWidth="1"/>
    <col min="13836" max="14052" width="8.85546875" style="35"/>
    <col min="14053" max="14053" width="37.28515625" style="35" customWidth="1"/>
    <col min="14054" max="14056" width="8.85546875" style="35"/>
    <col min="14057" max="14062" width="9.28515625" style="35" customWidth="1"/>
    <col min="14063" max="14077" width="8.85546875" style="35"/>
    <col min="14078" max="14078" width="35.42578125" style="35" customWidth="1"/>
    <col min="14079" max="14079" width="35.7109375" style="35" customWidth="1"/>
    <col min="14080" max="14080" width="15.28515625" style="35" customWidth="1"/>
    <col min="14081" max="14081" width="16.28515625" style="35" customWidth="1"/>
    <col min="14082" max="14082" width="15.140625" style="35" customWidth="1"/>
    <col min="14083" max="14083" width="17.7109375" style="35" customWidth="1"/>
    <col min="14084" max="14084" width="15.42578125" style="35" customWidth="1"/>
    <col min="14085" max="14085" width="20.28515625" style="35" customWidth="1"/>
    <col min="14086" max="14086" width="15.28515625" style="35" customWidth="1"/>
    <col min="14087" max="14087" width="18.140625" style="35" customWidth="1"/>
    <col min="14088" max="14088" width="8.85546875" style="35"/>
    <col min="14089" max="14091" width="0" style="35" hidden="1" customWidth="1"/>
    <col min="14092" max="14308" width="8.85546875" style="35"/>
    <col min="14309" max="14309" width="37.28515625" style="35" customWidth="1"/>
    <col min="14310" max="14312" width="8.85546875" style="35"/>
    <col min="14313" max="14318" width="9.28515625" style="35" customWidth="1"/>
    <col min="14319" max="14333" width="8.85546875" style="35"/>
    <col min="14334" max="14334" width="35.42578125" style="35" customWidth="1"/>
    <col min="14335" max="14335" width="35.7109375" style="35" customWidth="1"/>
    <col min="14336" max="14336" width="15.28515625" style="35" customWidth="1"/>
    <col min="14337" max="14337" width="16.28515625" style="35" customWidth="1"/>
    <col min="14338" max="14338" width="15.140625" style="35" customWidth="1"/>
    <col min="14339" max="14339" width="17.7109375" style="35" customWidth="1"/>
    <col min="14340" max="14340" width="15.42578125" style="35" customWidth="1"/>
    <col min="14341" max="14341" width="20.28515625" style="35" customWidth="1"/>
    <col min="14342" max="14342" width="15.28515625" style="35" customWidth="1"/>
    <col min="14343" max="14343" width="18.140625" style="35" customWidth="1"/>
    <col min="14344" max="14344" width="8.85546875" style="35"/>
    <col min="14345" max="14347" width="0" style="35" hidden="1" customWidth="1"/>
    <col min="14348" max="14564" width="8.85546875" style="35"/>
    <col min="14565" max="14565" width="37.28515625" style="35" customWidth="1"/>
    <col min="14566" max="14568" width="8.85546875" style="35"/>
    <col min="14569" max="14574" width="9.28515625" style="35" customWidth="1"/>
    <col min="14575" max="14589" width="8.85546875" style="35"/>
    <col min="14590" max="14590" width="35.42578125" style="35" customWidth="1"/>
    <col min="14591" max="14591" width="35.7109375" style="35" customWidth="1"/>
    <col min="14592" max="14592" width="15.28515625" style="35" customWidth="1"/>
    <col min="14593" max="14593" width="16.28515625" style="35" customWidth="1"/>
    <col min="14594" max="14594" width="15.140625" style="35" customWidth="1"/>
    <col min="14595" max="14595" width="17.7109375" style="35" customWidth="1"/>
    <col min="14596" max="14596" width="15.42578125" style="35" customWidth="1"/>
    <col min="14597" max="14597" width="20.28515625" style="35" customWidth="1"/>
    <col min="14598" max="14598" width="15.28515625" style="35" customWidth="1"/>
    <col min="14599" max="14599" width="18.140625" style="35" customWidth="1"/>
    <col min="14600" max="14600" width="8.85546875" style="35"/>
    <col min="14601" max="14603" width="0" style="35" hidden="1" customWidth="1"/>
    <col min="14604" max="14820" width="8.85546875" style="35"/>
    <col min="14821" max="14821" width="37.28515625" style="35" customWidth="1"/>
    <col min="14822" max="14824" width="8.85546875" style="35"/>
    <col min="14825" max="14830" width="9.28515625" style="35" customWidth="1"/>
    <col min="14831" max="14845" width="8.85546875" style="35"/>
    <col min="14846" max="14846" width="35.42578125" style="35" customWidth="1"/>
    <col min="14847" max="14847" width="35.7109375" style="35" customWidth="1"/>
    <col min="14848" max="14848" width="15.28515625" style="35" customWidth="1"/>
    <col min="14849" max="14849" width="16.28515625" style="35" customWidth="1"/>
    <col min="14850" max="14850" width="15.140625" style="35" customWidth="1"/>
    <col min="14851" max="14851" width="17.7109375" style="35" customWidth="1"/>
    <col min="14852" max="14852" width="15.42578125" style="35" customWidth="1"/>
    <col min="14853" max="14853" width="20.28515625" style="35" customWidth="1"/>
    <col min="14854" max="14854" width="15.28515625" style="35" customWidth="1"/>
    <col min="14855" max="14855" width="18.140625" style="35" customWidth="1"/>
    <col min="14856" max="14856" width="8.85546875" style="35"/>
    <col min="14857" max="14859" width="0" style="35" hidden="1" customWidth="1"/>
    <col min="14860" max="15076" width="8.85546875" style="35"/>
    <col min="15077" max="15077" width="37.28515625" style="35" customWidth="1"/>
    <col min="15078" max="15080" width="8.85546875" style="35"/>
    <col min="15081" max="15086" width="9.28515625" style="35" customWidth="1"/>
    <col min="15087" max="15101" width="8.85546875" style="35"/>
    <col min="15102" max="15102" width="35.42578125" style="35" customWidth="1"/>
    <col min="15103" max="15103" width="35.7109375" style="35" customWidth="1"/>
    <col min="15104" max="15104" width="15.28515625" style="35" customWidth="1"/>
    <col min="15105" max="15105" width="16.28515625" style="35" customWidth="1"/>
    <col min="15106" max="15106" width="15.140625" style="35" customWidth="1"/>
    <col min="15107" max="15107" width="17.7109375" style="35" customWidth="1"/>
    <col min="15108" max="15108" width="15.42578125" style="35" customWidth="1"/>
    <col min="15109" max="15109" width="20.28515625" style="35" customWidth="1"/>
    <col min="15110" max="15110" width="15.28515625" style="35" customWidth="1"/>
    <col min="15111" max="15111" width="18.140625" style="35" customWidth="1"/>
    <col min="15112" max="15112" width="8.85546875" style="35"/>
    <col min="15113" max="15115" width="0" style="35" hidden="1" customWidth="1"/>
    <col min="15116" max="15332" width="8.85546875" style="35"/>
    <col min="15333" max="15333" width="37.28515625" style="35" customWidth="1"/>
    <col min="15334" max="15336" width="8.85546875" style="35"/>
    <col min="15337" max="15342" width="9.28515625" style="35" customWidth="1"/>
    <col min="15343" max="15357" width="8.85546875" style="35"/>
    <col min="15358" max="15358" width="35.42578125" style="35" customWidth="1"/>
    <col min="15359" max="15359" width="35.7109375" style="35" customWidth="1"/>
    <col min="15360" max="15360" width="15.28515625" style="35" customWidth="1"/>
    <col min="15361" max="15361" width="16.28515625" style="35" customWidth="1"/>
    <col min="15362" max="15362" width="15.140625" style="35" customWidth="1"/>
    <col min="15363" max="15363" width="17.7109375" style="35" customWidth="1"/>
    <col min="15364" max="15364" width="15.42578125" style="35" customWidth="1"/>
    <col min="15365" max="15365" width="20.28515625" style="35" customWidth="1"/>
    <col min="15366" max="15366" width="15.28515625" style="35" customWidth="1"/>
    <col min="15367" max="15367" width="18.140625" style="35" customWidth="1"/>
    <col min="15368" max="15368" width="8.85546875" style="35"/>
    <col min="15369" max="15371" width="0" style="35" hidden="1" customWidth="1"/>
    <col min="15372" max="15588" width="8.85546875" style="35"/>
    <col min="15589" max="15589" width="37.28515625" style="35" customWidth="1"/>
    <col min="15590" max="15592" width="8.85546875" style="35"/>
    <col min="15593" max="15598" width="9.28515625" style="35" customWidth="1"/>
    <col min="15599" max="15613" width="8.85546875" style="35"/>
    <col min="15614" max="15614" width="35.42578125" style="35" customWidth="1"/>
    <col min="15615" max="15615" width="35.7109375" style="35" customWidth="1"/>
    <col min="15616" max="15616" width="15.28515625" style="35" customWidth="1"/>
    <col min="15617" max="15617" width="16.28515625" style="35" customWidth="1"/>
    <col min="15618" max="15618" width="15.140625" style="35" customWidth="1"/>
    <col min="15619" max="15619" width="17.7109375" style="35" customWidth="1"/>
    <col min="15620" max="15620" width="15.42578125" style="35" customWidth="1"/>
    <col min="15621" max="15621" width="20.28515625" style="35" customWidth="1"/>
    <col min="15622" max="15622" width="15.28515625" style="35" customWidth="1"/>
    <col min="15623" max="15623" width="18.140625" style="35" customWidth="1"/>
    <col min="15624" max="15624" width="8.85546875" style="35"/>
    <col min="15625" max="15627" width="0" style="35" hidden="1" customWidth="1"/>
    <col min="15628" max="15844" width="8.85546875" style="35"/>
    <col min="15845" max="15845" width="37.28515625" style="35" customWidth="1"/>
    <col min="15846" max="15848" width="8.85546875" style="35"/>
    <col min="15849" max="15854" width="9.28515625" style="35" customWidth="1"/>
    <col min="15855" max="15869" width="8.85546875" style="35"/>
    <col min="15870" max="15870" width="35.42578125" style="35" customWidth="1"/>
    <col min="15871" max="15871" width="35.7109375" style="35" customWidth="1"/>
    <col min="15872" max="15872" width="15.28515625" style="35" customWidth="1"/>
    <col min="15873" max="15873" width="16.28515625" style="35" customWidth="1"/>
    <col min="15874" max="15874" width="15.140625" style="35" customWidth="1"/>
    <col min="15875" max="15875" width="17.7109375" style="35" customWidth="1"/>
    <col min="15876" max="15876" width="15.42578125" style="35" customWidth="1"/>
    <col min="15877" max="15877" width="20.28515625" style="35" customWidth="1"/>
    <col min="15878" max="15878" width="15.28515625" style="35" customWidth="1"/>
    <col min="15879" max="15879" width="18.140625" style="35" customWidth="1"/>
    <col min="15880" max="15880" width="8.85546875" style="35"/>
    <col min="15881" max="15883" width="0" style="35" hidden="1" customWidth="1"/>
    <col min="15884" max="16100" width="8.85546875" style="35"/>
    <col min="16101" max="16101" width="37.28515625" style="35" customWidth="1"/>
    <col min="16102" max="16104" width="8.85546875" style="35"/>
    <col min="16105" max="16110" width="9.28515625" style="35" customWidth="1"/>
    <col min="16111" max="16125" width="8.85546875" style="35"/>
    <col min="16126" max="16126" width="35.42578125" style="35" customWidth="1"/>
    <col min="16127" max="16127" width="35.7109375" style="35" customWidth="1"/>
    <col min="16128" max="16128" width="15.28515625" style="35" customWidth="1"/>
    <col min="16129" max="16129" width="16.28515625" style="35" customWidth="1"/>
    <col min="16130" max="16130" width="15.140625" style="35" customWidth="1"/>
    <col min="16131" max="16131" width="17.7109375" style="35" customWidth="1"/>
    <col min="16132" max="16132" width="15.42578125" style="35" customWidth="1"/>
    <col min="16133" max="16133" width="20.28515625" style="35" customWidth="1"/>
    <col min="16134" max="16134" width="15.28515625" style="35" customWidth="1"/>
    <col min="16135" max="16135" width="18.140625" style="35" customWidth="1"/>
    <col min="16136" max="16136" width="8.85546875" style="35"/>
    <col min="16137" max="16139" width="0" style="35" hidden="1" customWidth="1"/>
    <col min="16140" max="16356" width="8.85546875" style="35"/>
    <col min="16357" max="16357" width="37.28515625" style="35" customWidth="1"/>
    <col min="16358" max="16360" width="8.85546875" style="35"/>
    <col min="16361" max="16366" width="9.28515625" style="35" customWidth="1"/>
    <col min="16367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29.25" customHeight="1" x14ac:dyDescent="0.25">
      <c r="A3" s="91"/>
      <c r="B3" s="658" t="s">
        <v>95</v>
      </c>
      <c r="C3" s="658"/>
      <c r="D3" s="658"/>
      <c r="E3" s="658"/>
      <c r="F3" s="658"/>
      <c r="G3" s="658"/>
      <c r="H3" s="658"/>
    </row>
    <row r="4" spans="1:10" ht="15.6" customHeight="1" x14ac:dyDescent="0.25">
      <c r="A4" s="659" t="s">
        <v>223</v>
      </c>
      <c r="B4" s="65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33.75" customHeight="1" x14ac:dyDescent="0.25">
      <c r="A5" s="659"/>
      <c r="B5" s="659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2.25" customHeight="1" x14ac:dyDescent="0.25">
      <c r="A6" s="659"/>
      <c r="B6" s="659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24.75" customHeight="1" x14ac:dyDescent="0.25">
      <c r="A7" s="654" t="s">
        <v>128</v>
      </c>
      <c r="B7" s="201" t="s">
        <v>230</v>
      </c>
      <c r="C7" s="202">
        <v>5095</v>
      </c>
      <c r="D7" s="202">
        <v>0</v>
      </c>
      <c r="E7" s="202">
        <v>0</v>
      </c>
      <c r="F7" s="202">
        <v>0</v>
      </c>
      <c r="G7" s="202">
        <v>4235</v>
      </c>
      <c r="H7" s="202">
        <v>0</v>
      </c>
      <c r="I7" s="202">
        <v>860</v>
      </c>
      <c r="J7" s="202">
        <v>0</v>
      </c>
    </row>
    <row r="8" spans="1:10" ht="19.899999999999999" customHeight="1" x14ac:dyDescent="0.25">
      <c r="A8" s="654"/>
      <c r="B8" s="201" t="s">
        <v>231</v>
      </c>
      <c r="C8" s="202">
        <v>1437</v>
      </c>
      <c r="D8" s="202">
        <v>0</v>
      </c>
      <c r="E8" s="202">
        <v>0</v>
      </c>
      <c r="F8" s="202">
        <v>0</v>
      </c>
      <c r="G8" s="202">
        <v>1437</v>
      </c>
      <c r="H8" s="202">
        <v>0</v>
      </c>
      <c r="I8" s="202">
        <v>0</v>
      </c>
      <c r="J8" s="202">
        <v>0</v>
      </c>
    </row>
    <row r="9" spans="1:10" ht="39.75" customHeight="1" x14ac:dyDescent="0.25">
      <c r="A9" s="655"/>
      <c r="B9" s="201" t="s">
        <v>232</v>
      </c>
      <c r="C9" s="202">
        <v>200</v>
      </c>
      <c r="D9" s="202">
        <v>0</v>
      </c>
      <c r="E9" s="202">
        <v>0</v>
      </c>
      <c r="F9" s="202">
        <v>0</v>
      </c>
      <c r="G9" s="202">
        <v>0</v>
      </c>
      <c r="H9" s="202">
        <v>0</v>
      </c>
      <c r="I9" s="202">
        <v>200</v>
      </c>
      <c r="J9" s="202">
        <v>0</v>
      </c>
    </row>
    <row r="10" spans="1:10" ht="19.899999999999999" customHeight="1" x14ac:dyDescent="0.25">
      <c r="A10" s="203" t="s">
        <v>233</v>
      </c>
      <c r="B10" s="201" t="s">
        <v>234</v>
      </c>
      <c r="C10" s="202">
        <v>490</v>
      </c>
      <c r="D10" s="202">
        <v>0</v>
      </c>
      <c r="E10" s="202">
        <v>0</v>
      </c>
      <c r="F10" s="202">
        <v>0</v>
      </c>
      <c r="G10" s="202">
        <v>0</v>
      </c>
      <c r="H10" s="202">
        <v>0</v>
      </c>
      <c r="I10" s="202">
        <v>490</v>
      </c>
      <c r="J10" s="202">
        <v>0</v>
      </c>
    </row>
    <row r="11" spans="1:10" ht="19.899999999999999" customHeight="1" x14ac:dyDescent="0.25">
      <c r="A11" s="203" t="s">
        <v>235</v>
      </c>
      <c r="B11" s="201" t="s">
        <v>236</v>
      </c>
      <c r="C11" s="202">
        <v>236</v>
      </c>
      <c r="D11" s="202">
        <v>88</v>
      </c>
      <c r="E11" s="202">
        <v>0</v>
      </c>
      <c r="F11" s="202">
        <v>0</v>
      </c>
      <c r="G11" s="202">
        <v>0</v>
      </c>
      <c r="H11" s="202">
        <v>0</v>
      </c>
      <c r="I11" s="202">
        <v>236</v>
      </c>
      <c r="J11" s="202">
        <v>88</v>
      </c>
    </row>
    <row r="12" spans="1:10" ht="19.899999999999999" customHeight="1" x14ac:dyDescent="0.25">
      <c r="A12" s="203" t="s">
        <v>237</v>
      </c>
      <c r="B12" s="201" t="s">
        <v>238</v>
      </c>
      <c r="C12" s="202">
        <v>510</v>
      </c>
      <c r="D12" s="202">
        <v>0</v>
      </c>
      <c r="E12" s="202">
        <v>0</v>
      </c>
      <c r="F12" s="202">
        <v>0</v>
      </c>
      <c r="G12" s="202">
        <v>510</v>
      </c>
      <c r="H12" s="202">
        <v>0</v>
      </c>
      <c r="I12" s="202">
        <v>0</v>
      </c>
      <c r="J12" s="202">
        <v>0</v>
      </c>
    </row>
    <row r="13" spans="1:10" ht="19.899999999999999" customHeight="1" x14ac:dyDescent="0.25">
      <c r="A13" s="204" t="s">
        <v>137</v>
      </c>
      <c r="B13" s="201" t="s">
        <v>138</v>
      </c>
      <c r="C13" s="202">
        <v>965</v>
      </c>
      <c r="D13" s="202">
        <v>0</v>
      </c>
      <c r="E13" s="202">
        <v>0</v>
      </c>
      <c r="F13" s="202">
        <v>0</v>
      </c>
      <c r="G13" s="202">
        <v>300</v>
      </c>
      <c r="H13" s="202">
        <v>0</v>
      </c>
      <c r="I13" s="202">
        <v>665</v>
      </c>
      <c r="J13" s="202">
        <v>0</v>
      </c>
    </row>
    <row r="14" spans="1:10" ht="16.149999999999999" customHeight="1" x14ac:dyDescent="0.25">
      <c r="A14" s="203" t="s">
        <v>239</v>
      </c>
      <c r="B14" s="201" t="s">
        <v>240</v>
      </c>
      <c r="C14" s="202">
        <v>110</v>
      </c>
      <c r="D14" s="202">
        <v>0</v>
      </c>
      <c r="E14" s="202">
        <v>0</v>
      </c>
      <c r="F14" s="202">
        <v>0</v>
      </c>
      <c r="G14" s="202">
        <v>0</v>
      </c>
      <c r="H14" s="202">
        <v>0</v>
      </c>
      <c r="I14" s="202">
        <v>110</v>
      </c>
      <c r="J14" s="202">
        <v>0</v>
      </c>
    </row>
    <row r="15" spans="1:10" ht="16.149999999999999" customHeight="1" x14ac:dyDescent="0.25">
      <c r="A15" s="203" t="s">
        <v>241</v>
      </c>
      <c r="B15" s="201" t="s">
        <v>242</v>
      </c>
      <c r="C15" s="202">
        <v>200</v>
      </c>
      <c r="D15" s="202">
        <v>200</v>
      </c>
      <c r="E15" s="202">
        <v>0</v>
      </c>
      <c r="F15" s="202">
        <v>0</v>
      </c>
      <c r="G15" s="202">
        <v>0</v>
      </c>
      <c r="H15" s="202">
        <v>0</v>
      </c>
      <c r="I15" s="202">
        <v>200</v>
      </c>
      <c r="J15" s="202">
        <v>200</v>
      </c>
    </row>
    <row r="16" spans="1:10" ht="16.149999999999999" customHeight="1" x14ac:dyDescent="0.25">
      <c r="A16" s="203" t="s">
        <v>243</v>
      </c>
      <c r="B16" s="201" t="s">
        <v>244</v>
      </c>
      <c r="C16" s="202">
        <v>0</v>
      </c>
      <c r="D16" s="202">
        <v>0</v>
      </c>
      <c r="E16" s="202">
        <v>0</v>
      </c>
      <c r="F16" s="202">
        <v>0</v>
      </c>
      <c r="G16" s="202">
        <v>0</v>
      </c>
      <c r="H16" s="202">
        <v>0</v>
      </c>
      <c r="I16" s="202">
        <v>0</v>
      </c>
      <c r="J16" s="202">
        <v>0</v>
      </c>
    </row>
    <row r="17" spans="1:20" ht="19.899999999999999" customHeight="1" x14ac:dyDescent="0.25">
      <c r="A17" s="203" t="s">
        <v>245</v>
      </c>
      <c r="B17" s="201" t="s">
        <v>246</v>
      </c>
      <c r="C17" s="202">
        <v>961</v>
      </c>
      <c r="D17" s="202">
        <v>0</v>
      </c>
      <c r="E17" s="202">
        <v>0</v>
      </c>
      <c r="F17" s="202">
        <v>0</v>
      </c>
      <c r="G17" s="202">
        <v>0</v>
      </c>
      <c r="H17" s="202">
        <v>0</v>
      </c>
      <c r="I17" s="202">
        <v>961</v>
      </c>
      <c r="J17" s="202">
        <v>0</v>
      </c>
    </row>
    <row r="18" spans="1:20" ht="19.899999999999999" customHeight="1" x14ac:dyDescent="0.25">
      <c r="A18" s="203" t="s">
        <v>247</v>
      </c>
      <c r="B18" s="201" t="s">
        <v>248</v>
      </c>
      <c r="C18" s="202">
        <v>132</v>
      </c>
      <c r="D18" s="202">
        <v>0</v>
      </c>
      <c r="E18" s="202">
        <v>0</v>
      </c>
      <c r="F18" s="202">
        <v>0</v>
      </c>
      <c r="G18" s="202">
        <v>0</v>
      </c>
      <c r="H18" s="202">
        <v>0</v>
      </c>
      <c r="I18" s="202">
        <v>132</v>
      </c>
      <c r="J18" s="202">
        <v>0</v>
      </c>
    </row>
    <row r="19" spans="1:20" ht="19.899999999999999" customHeight="1" x14ac:dyDescent="0.25">
      <c r="A19" s="203" t="s">
        <v>154</v>
      </c>
      <c r="B19" s="201" t="s">
        <v>155</v>
      </c>
      <c r="C19" s="202">
        <v>720</v>
      </c>
      <c r="D19" s="202">
        <v>0</v>
      </c>
      <c r="E19" s="202">
        <v>0</v>
      </c>
      <c r="F19" s="202">
        <v>0</v>
      </c>
      <c r="G19" s="202">
        <v>0</v>
      </c>
      <c r="H19" s="202">
        <v>0</v>
      </c>
      <c r="I19" s="202">
        <v>720</v>
      </c>
      <c r="J19" s="202">
        <v>0</v>
      </c>
    </row>
    <row r="20" spans="1:20" ht="19.899999999999999" customHeight="1" x14ac:dyDescent="0.25">
      <c r="A20" s="203" t="s">
        <v>249</v>
      </c>
      <c r="B20" s="201" t="s">
        <v>250</v>
      </c>
      <c r="C20" s="202">
        <v>1367</v>
      </c>
      <c r="D20" s="202">
        <v>0</v>
      </c>
      <c r="E20" s="202">
        <v>0</v>
      </c>
      <c r="F20" s="202">
        <v>0</v>
      </c>
      <c r="G20" s="202">
        <v>0</v>
      </c>
      <c r="H20" s="202">
        <v>0</v>
      </c>
      <c r="I20" s="202">
        <v>1367</v>
      </c>
      <c r="J20" s="202">
        <v>0</v>
      </c>
    </row>
    <row r="21" spans="1:20" ht="19.899999999999999" customHeight="1" x14ac:dyDescent="0.25">
      <c r="A21" s="203" t="s">
        <v>251</v>
      </c>
      <c r="B21" s="201" t="s">
        <v>251</v>
      </c>
      <c r="C21" s="205">
        <v>4170</v>
      </c>
      <c r="D21" s="205">
        <v>0</v>
      </c>
      <c r="E21" s="205">
        <v>0</v>
      </c>
      <c r="F21" s="205">
        <v>0</v>
      </c>
      <c r="G21" s="205">
        <v>3930</v>
      </c>
      <c r="H21" s="206">
        <v>0</v>
      </c>
      <c r="I21" s="205">
        <v>240</v>
      </c>
      <c r="J21" s="205">
        <v>0</v>
      </c>
    </row>
    <row r="22" spans="1:20" ht="19.899999999999999" customHeight="1" x14ac:dyDescent="0.25">
      <c r="A22" s="656" t="s">
        <v>252</v>
      </c>
      <c r="B22" s="208" t="s">
        <v>253</v>
      </c>
      <c r="C22" s="202">
        <v>640</v>
      </c>
      <c r="D22" s="202">
        <v>0</v>
      </c>
      <c r="E22" s="202">
        <v>0</v>
      </c>
      <c r="F22" s="202">
        <v>0</v>
      </c>
      <c r="G22" s="202">
        <v>400</v>
      </c>
      <c r="H22" s="202">
        <v>0</v>
      </c>
      <c r="I22" s="202">
        <v>240</v>
      </c>
      <c r="J22" s="202">
        <v>0</v>
      </c>
    </row>
    <row r="23" spans="1:20" ht="35.25" customHeight="1" x14ac:dyDescent="0.25">
      <c r="A23" s="654"/>
      <c r="B23" s="209" t="s">
        <v>254</v>
      </c>
      <c r="C23" s="202">
        <v>1250</v>
      </c>
      <c r="D23" s="202">
        <v>0</v>
      </c>
      <c r="E23" s="202">
        <v>0</v>
      </c>
      <c r="F23" s="202">
        <v>0</v>
      </c>
      <c r="G23" s="202">
        <v>1250</v>
      </c>
      <c r="H23" s="202">
        <v>0</v>
      </c>
      <c r="I23" s="202">
        <v>0</v>
      </c>
      <c r="J23" s="202">
        <v>0</v>
      </c>
    </row>
    <row r="24" spans="1:20" ht="32.450000000000003" customHeight="1" x14ac:dyDescent="0.25">
      <c r="A24" s="655"/>
      <c r="B24" s="209" t="s">
        <v>255</v>
      </c>
      <c r="C24" s="202">
        <v>2280</v>
      </c>
      <c r="D24" s="202">
        <v>0</v>
      </c>
      <c r="E24" s="202">
        <v>0</v>
      </c>
      <c r="F24" s="202">
        <v>0</v>
      </c>
      <c r="G24" s="202">
        <v>2280</v>
      </c>
      <c r="H24" s="202">
        <v>0</v>
      </c>
      <c r="I24" s="202">
        <v>0</v>
      </c>
      <c r="J24" s="202">
        <v>0</v>
      </c>
    </row>
    <row r="25" spans="1:20" ht="21" customHeight="1" x14ac:dyDescent="0.25">
      <c r="A25" s="203" t="s">
        <v>256</v>
      </c>
      <c r="B25" s="209" t="s">
        <v>257</v>
      </c>
      <c r="C25" s="202">
        <v>5978</v>
      </c>
      <c r="D25" s="202">
        <v>0</v>
      </c>
      <c r="E25" s="202">
        <v>0</v>
      </c>
      <c r="F25" s="202">
        <v>0</v>
      </c>
      <c r="G25" s="202">
        <v>3813</v>
      </c>
      <c r="H25" s="202">
        <v>0</v>
      </c>
      <c r="I25" s="202">
        <v>2165</v>
      </c>
      <c r="J25" s="202">
        <v>0</v>
      </c>
    </row>
    <row r="26" spans="1:20" ht="19.899999999999999" customHeight="1" x14ac:dyDescent="0.25">
      <c r="A26" s="204" t="s">
        <v>144</v>
      </c>
      <c r="B26" s="201" t="s">
        <v>177</v>
      </c>
      <c r="C26" s="202">
        <v>8031</v>
      </c>
      <c r="D26" s="202">
        <v>8031</v>
      </c>
      <c r="E26" s="202">
        <v>0</v>
      </c>
      <c r="F26" s="202">
        <v>0</v>
      </c>
      <c r="G26" s="202">
        <v>8031</v>
      </c>
      <c r="H26" s="202">
        <v>8031</v>
      </c>
      <c r="I26" s="202">
        <v>0</v>
      </c>
      <c r="J26" s="202">
        <v>0</v>
      </c>
      <c r="O26" s="210"/>
      <c r="P26" s="210"/>
      <c r="Q26" s="210"/>
      <c r="R26" s="210"/>
      <c r="S26" s="210"/>
      <c r="T26" s="210"/>
    </row>
    <row r="27" spans="1:20" ht="19.899999999999999" customHeight="1" x14ac:dyDescent="0.25">
      <c r="A27" s="203" t="s">
        <v>258</v>
      </c>
      <c r="B27" s="201" t="s">
        <v>179</v>
      </c>
      <c r="C27" s="202">
        <v>575</v>
      </c>
      <c r="D27" s="202">
        <v>0</v>
      </c>
      <c r="E27" s="202">
        <v>0</v>
      </c>
      <c r="F27" s="202">
        <v>0</v>
      </c>
      <c r="G27" s="202">
        <v>330</v>
      </c>
      <c r="H27" s="202">
        <v>0</v>
      </c>
      <c r="I27" s="202">
        <v>245</v>
      </c>
      <c r="J27" s="202">
        <v>0</v>
      </c>
      <c r="O27" s="211"/>
      <c r="P27" s="210"/>
      <c r="Q27" s="210"/>
      <c r="R27" s="210"/>
      <c r="S27" s="210"/>
      <c r="T27" s="210"/>
    </row>
    <row r="28" spans="1:20" ht="19.899999999999999" customHeight="1" x14ac:dyDescent="0.25">
      <c r="A28" s="203" t="s">
        <v>259</v>
      </c>
      <c r="B28" s="201" t="s">
        <v>260</v>
      </c>
      <c r="C28" s="202">
        <v>1157</v>
      </c>
      <c r="D28" s="202">
        <v>0</v>
      </c>
      <c r="E28" s="202">
        <v>0</v>
      </c>
      <c r="F28" s="202">
        <v>0</v>
      </c>
      <c r="G28" s="202">
        <v>672</v>
      </c>
      <c r="H28" s="202">
        <v>0</v>
      </c>
      <c r="I28" s="202">
        <v>485</v>
      </c>
      <c r="J28" s="202">
        <v>0</v>
      </c>
      <c r="O28" s="210"/>
      <c r="P28" s="210"/>
      <c r="Q28" s="210"/>
      <c r="R28" s="210"/>
      <c r="S28" s="210"/>
      <c r="T28" s="210"/>
    </row>
    <row r="29" spans="1:20" ht="19.899999999999999" customHeight="1" x14ac:dyDescent="0.25">
      <c r="A29" s="203" t="s">
        <v>261</v>
      </c>
      <c r="B29" s="201" t="s">
        <v>262</v>
      </c>
      <c r="C29" s="202">
        <v>3811</v>
      </c>
      <c r="D29" s="202">
        <v>0</v>
      </c>
      <c r="E29" s="202">
        <v>2769</v>
      </c>
      <c r="F29" s="202">
        <v>0</v>
      </c>
      <c r="G29" s="202">
        <v>0</v>
      </c>
      <c r="H29" s="202">
        <v>0</v>
      </c>
      <c r="I29" s="202">
        <v>1042</v>
      </c>
      <c r="J29" s="202">
        <v>0</v>
      </c>
      <c r="O29" s="210"/>
      <c r="P29" s="210"/>
      <c r="Q29" s="210"/>
      <c r="R29" s="212"/>
      <c r="S29" s="210"/>
      <c r="T29" s="210"/>
    </row>
    <row r="30" spans="1:20" ht="19.899999999999999" customHeight="1" x14ac:dyDescent="0.25">
      <c r="A30" s="203" t="s">
        <v>263</v>
      </c>
      <c r="B30" s="201" t="s">
        <v>264</v>
      </c>
      <c r="C30" s="202">
        <v>330</v>
      </c>
      <c r="D30" s="202">
        <v>0</v>
      </c>
      <c r="E30" s="202">
        <v>0</v>
      </c>
      <c r="F30" s="202">
        <v>0</v>
      </c>
      <c r="G30" s="202">
        <v>0</v>
      </c>
      <c r="H30" s="202">
        <v>0</v>
      </c>
      <c r="I30" s="202">
        <v>330</v>
      </c>
      <c r="J30" s="202">
        <v>0</v>
      </c>
      <c r="O30" s="210"/>
      <c r="P30" s="210"/>
      <c r="Q30" s="210"/>
      <c r="R30" s="210"/>
      <c r="S30" s="210"/>
      <c r="T30" s="210"/>
    </row>
    <row r="31" spans="1:20" ht="19.899999999999999" customHeight="1" x14ac:dyDescent="0.25">
      <c r="A31" s="213" t="s">
        <v>265</v>
      </c>
      <c r="B31" s="201" t="s">
        <v>266</v>
      </c>
      <c r="C31" s="202">
        <v>368</v>
      </c>
      <c r="D31" s="202">
        <v>368</v>
      </c>
      <c r="E31" s="202">
        <v>0</v>
      </c>
      <c r="F31" s="202">
        <v>0</v>
      </c>
      <c r="G31" s="202">
        <v>0</v>
      </c>
      <c r="H31" s="202">
        <v>0</v>
      </c>
      <c r="I31" s="202">
        <v>368</v>
      </c>
      <c r="J31" s="202">
        <v>368</v>
      </c>
    </row>
    <row r="32" spans="1:20" ht="19.899999999999999" customHeight="1" x14ac:dyDescent="0.25">
      <c r="A32" s="203" t="s">
        <v>267</v>
      </c>
      <c r="B32" s="201" t="s">
        <v>268</v>
      </c>
      <c r="C32" s="202">
        <v>863</v>
      </c>
      <c r="D32" s="202">
        <v>0</v>
      </c>
      <c r="E32" s="202">
        <v>0</v>
      </c>
      <c r="F32" s="202">
        <v>0</v>
      </c>
      <c r="G32" s="202">
        <v>0</v>
      </c>
      <c r="H32" s="202">
        <v>0</v>
      </c>
      <c r="I32" s="202">
        <v>863</v>
      </c>
      <c r="J32" s="202">
        <v>0</v>
      </c>
    </row>
    <row r="33" spans="1:19" ht="19.899999999999999" customHeight="1" x14ac:dyDescent="0.25">
      <c r="A33" s="214" t="s">
        <v>269</v>
      </c>
      <c r="B33" s="215" t="s">
        <v>270</v>
      </c>
      <c r="C33" s="202">
        <v>21</v>
      </c>
      <c r="D33" s="202">
        <v>0</v>
      </c>
      <c r="E33" s="202">
        <v>0</v>
      </c>
      <c r="F33" s="202">
        <v>0</v>
      </c>
      <c r="G33" s="202">
        <v>0</v>
      </c>
      <c r="H33" s="202">
        <v>0</v>
      </c>
      <c r="I33" s="202">
        <v>21</v>
      </c>
      <c r="J33" s="202">
        <v>0</v>
      </c>
    </row>
    <row r="34" spans="1:19" ht="19.899999999999999" customHeight="1" x14ac:dyDescent="0.25">
      <c r="A34" s="203" t="s">
        <v>271</v>
      </c>
      <c r="B34" s="201" t="s">
        <v>272</v>
      </c>
      <c r="C34" s="216">
        <v>12418</v>
      </c>
      <c r="D34" s="202">
        <v>0</v>
      </c>
      <c r="E34" s="202">
        <v>10503</v>
      </c>
      <c r="F34" s="202">
        <v>0</v>
      </c>
      <c r="G34" s="202">
        <v>40</v>
      </c>
      <c r="H34" s="202">
        <v>0</v>
      </c>
      <c r="I34" s="202">
        <v>1875</v>
      </c>
      <c r="J34" s="202">
        <v>0</v>
      </c>
    </row>
    <row r="35" spans="1:19" ht="19.899999999999999" customHeight="1" x14ac:dyDescent="0.25">
      <c r="A35" s="649" t="s">
        <v>273</v>
      </c>
      <c r="B35" s="201" t="s">
        <v>274</v>
      </c>
      <c r="C35" s="202">
        <v>159</v>
      </c>
      <c r="D35" s="202">
        <v>0</v>
      </c>
      <c r="E35" s="202">
        <v>0</v>
      </c>
      <c r="F35" s="202">
        <v>0</v>
      </c>
      <c r="G35" s="202">
        <v>0</v>
      </c>
      <c r="H35" s="202">
        <v>0</v>
      </c>
      <c r="I35" s="202">
        <v>159</v>
      </c>
      <c r="J35" s="202">
        <v>0</v>
      </c>
    </row>
    <row r="36" spans="1:19" ht="19.899999999999999" customHeight="1" x14ac:dyDescent="0.3">
      <c r="A36" s="650"/>
      <c r="B36" s="201" t="s">
        <v>275</v>
      </c>
      <c r="C36" s="202">
        <v>80</v>
      </c>
      <c r="D36" s="202">
        <v>0</v>
      </c>
      <c r="E36" s="202">
        <v>0</v>
      </c>
      <c r="F36" s="202">
        <v>0</v>
      </c>
      <c r="G36" s="202">
        <v>50</v>
      </c>
      <c r="H36" s="202">
        <v>0</v>
      </c>
      <c r="I36" s="202">
        <v>30</v>
      </c>
      <c r="J36" s="202">
        <v>0</v>
      </c>
      <c r="S36" s="217"/>
    </row>
    <row r="37" spans="1:19" ht="19.899999999999999" customHeight="1" x14ac:dyDescent="0.25">
      <c r="A37" s="213" t="s">
        <v>276</v>
      </c>
      <c r="B37" s="201" t="s">
        <v>277</v>
      </c>
      <c r="C37" s="202">
        <v>927</v>
      </c>
      <c r="D37" s="202">
        <v>0</v>
      </c>
      <c r="E37" s="202">
        <v>0</v>
      </c>
      <c r="F37" s="202">
        <v>0</v>
      </c>
      <c r="G37" s="202">
        <v>857</v>
      </c>
      <c r="H37" s="202">
        <v>0</v>
      </c>
      <c r="I37" s="202">
        <v>70</v>
      </c>
      <c r="J37" s="202">
        <v>0</v>
      </c>
    </row>
    <row r="38" spans="1:19" ht="19.899999999999999" customHeight="1" x14ac:dyDescent="0.25">
      <c r="A38" s="213" t="s">
        <v>278</v>
      </c>
      <c r="B38" s="201" t="s">
        <v>201</v>
      </c>
      <c r="C38" s="202">
        <v>3858</v>
      </c>
      <c r="D38" s="202">
        <v>0</v>
      </c>
      <c r="E38" s="202">
        <v>0</v>
      </c>
      <c r="F38" s="202">
        <v>0</v>
      </c>
      <c r="G38" s="202">
        <v>1971</v>
      </c>
      <c r="H38" s="202">
        <v>0</v>
      </c>
      <c r="I38" s="202">
        <v>1887</v>
      </c>
      <c r="J38" s="202">
        <v>0</v>
      </c>
    </row>
    <row r="39" spans="1:19" ht="19.899999999999999" customHeight="1" x14ac:dyDescent="0.25">
      <c r="A39" s="203" t="s">
        <v>279</v>
      </c>
      <c r="B39" s="201" t="s">
        <v>280</v>
      </c>
      <c r="C39" s="202">
        <v>270</v>
      </c>
      <c r="D39" s="202">
        <v>0</v>
      </c>
      <c r="E39" s="202">
        <v>0</v>
      </c>
      <c r="F39" s="202">
        <v>0</v>
      </c>
      <c r="G39" s="202">
        <v>0</v>
      </c>
      <c r="H39" s="202">
        <v>0</v>
      </c>
      <c r="I39" s="202">
        <v>270</v>
      </c>
      <c r="J39" s="202">
        <v>0</v>
      </c>
    </row>
    <row r="40" spans="1:19" ht="19.899999999999999" customHeight="1" x14ac:dyDescent="0.25">
      <c r="A40" s="218" t="s">
        <v>281</v>
      </c>
      <c r="B40" s="219" t="s">
        <v>282</v>
      </c>
      <c r="C40" s="220">
        <v>3151</v>
      </c>
      <c r="D40" s="221">
        <v>0</v>
      </c>
      <c r="E40" s="221">
        <v>3151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</row>
    <row r="41" spans="1:19" s="224" customFormat="1" ht="22.9" customHeight="1" x14ac:dyDescent="0.25">
      <c r="A41" s="651" t="s">
        <v>51</v>
      </c>
      <c r="B41" s="651"/>
      <c r="C41" s="222">
        <v>58590</v>
      </c>
      <c r="D41" s="223">
        <v>8687</v>
      </c>
      <c r="E41" s="223">
        <v>16423</v>
      </c>
      <c r="F41" s="223">
        <v>0</v>
      </c>
      <c r="G41" s="223">
        <v>26176</v>
      </c>
      <c r="H41" s="223">
        <v>8031</v>
      </c>
      <c r="I41" s="223">
        <v>15991</v>
      </c>
      <c r="J41" s="223">
        <v>656</v>
      </c>
      <c r="K41" s="35"/>
    </row>
    <row r="42" spans="1:19" s="224" customFormat="1" ht="16.149999999999999" customHeight="1" x14ac:dyDescent="0.2">
      <c r="A42" s="651" t="s">
        <v>283</v>
      </c>
      <c r="B42" s="651"/>
      <c r="C42" s="223">
        <v>1567</v>
      </c>
      <c r="D42" s="223"/>
      <c r="E42" s="223"/>
      <c r="F42" s="223"/>
      <c r="G42" s="223"/>
      <c r="H42" s="223"/>
      <c r="I42" s="223"/>
      <c r="J42" s="223"/>
    </row>
    <row r="43" spans="1:19" ht="16.899999999999999" customHeight="1" x14ac:dyDescent="0.25">
      <c r="A43" s="652" t="s">
        <v>53</v>
      </c>
      <c r="B43" s="652"/>
      <c r="C43" s="225">
        <v>60157</v>
      </c>
      <c r="D43" s="225">
        <v>8687</v>
      </c>
      <c r="E43" s="225">
        <v>16423</v>
      </c>
      <c r="F43" s="225">
        <v>0</v>
      </c>
      <c r="G43" s="225">
        <v>26176</v>
      </c>
      <c r="H43" s="225">
        <v>8031</v>
      </c>
      <c r="I43" s="225">
        <v>15991</v>
      </c>
      <c r="J43" s="225">
        <v>656</v>
      </c>
    </row>
    <row r="45" spans="1:19" x14ac:dyDescent="0.25">
      <c r="L45" s="94"/>
    </row>
    <row r="46" spans="1:19" x14ac:dyDescent="0.25">
      <c r="L46" s="94"/>
    </row>
    <row r="47" spans="1:19" x14ac:dyDescent="0.25">
      <c r="L47" s="94"/>
    </row>
    <row r="48" spans="1:19" x14ac:dyDescent="0.25">
      <c r="L48" s="94"/>
    </row>
    <row r="49" spans="12:12" x14ac:dyDescent="0.25">
      <c r="L49" s="197"/>
    </row>
    <row r="50" spans="12:12" x14ac:dyDescent="0.25">
      <c r="L50" s="34"/>
    </row>
    <row r="51" spans="12:12" x14ac:dyDescent="0.25">
      <c r="L51" s="34"/>
    </row>
  </sheetData>
  <mergeCells count="15">
    <mergeCell ref="G5:H5"/>
    <mergeCell ref="I5:J5"/>
    <mergeCell ref="A7:A9"/>
    <mergeCell ref="A22:A24"/>
    <mergeCell ref="A1:H1"/>
    <mergeCell ref="B3:H3"/>
    <mergeCell ref="A4:A6"/>
    <mergeCell ref="B4:B6"/>
    <mergeCell ref="C4:D5"/>
    <mergeCell ref="E4:J4"/>
    <mergeCell ref="A35:A36"/>
    <mergeCell ref="A41:B41"/>
    <mergeCell ref="A42:B42"/>
    <mergeCell ref="A43:B43"/>
    <mergeCell ref="E5:F5"/>
  </mergeCells>
  <conditionalFormatting sqref="C7:D15 C17:D41">
    <cfRule type="cellIs" dxfId="2" priority="3" operator="notEqual">
      <formula>E7+G7+I7</formula>
    </cfRule>
  </conditionalFormatting>
  <conditionalFormatting sqref="C16:D16">
    <cfRule type="cellIs" dxfId="1" priority="2" operator="notEqual">
      <formula>E16+G16+I16</formula>
    </cfRule>
  </conditionalFormatting>
  <conditionalFormatting sqref="O27">
    <cfRule type="cellIs" dxfId="0" priority="1" operator="notEqual">
      <formula>Q27+S27+U27</formula>
    </cfRule>
  </conditionalFormatting>
  <pageMargins left="0.16" right="0.16" top="0.31" bottom="0.16" header="0.31496062992125984" footer="0.18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80"/>
  <sheetViews>
    <sheetView view="pageBreakPreview" zoomScale="60" zoomScaleNormal="80" workbookViewId="0">
      <selection activeCell="H21" sqref="H21"/>
    </sheetView>
  </sheetViews>
  <sheetFormatPr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.85546875" style="354" customWidth="1"/>
    <col min="6" max="6" width="15.7109375" style="210" customWidth="1"/>
    <col min="7" max="7" width="13.28515625" style="226" customWidth="1"/>
    <col min="8" max="8" width="15" style="226" customWidth="1"/>
    <col min="9" max="9" width="17.140625" style="226" customWidth="1"/>
    <col min="10" max="10" width="14" style="226" customWidth="1"/>
    <col min="11" max="242" width="9.140625" style="226"/>
    <col min="243" max="243" width="34" style="226" customWidth="1"/>
    <col min="244" max="244" width="11.28515625" style="226" customWidth="1"/>
    <col min="245" max="245" width="11" style="226" customWidth="1"/>
    <col min="246" max="252" width="9.140625" style="226"/>
    <col min="253" max="254" width="10.7109375" style="226" customWidth="1"/>
    <col min="255" max="255" width="9.140625" style="226"/>
    <col min="256" max="256" width="11.5703125" style="226" customWidth="1"/>
    <col min="257" max="257" width="13.7109375" style="226" customWidth="1"/>
    <col min="258" max="261" width="9.28515625" style="226" customWidth="1"/>
    <col min="262" max="498" width="9.140625" style="226"/>
    <col min="499" max="499" width="34" style="226" customWidth="1"/>
    <col min="500" max="500" width="11.28515625" style="226" customWidth="1"/>
    <col min="501" max="501" width="11" style="226" customWidth="1"/>
    <col min="502" max="508" width="9.140625" style="226"/>
    <col min="509" max="510" width="10.7109375" style="226" customWidth="1"/>
    <col min="511" max="511" width="9.140625" style="226"/>
    <col min="512" max="512" width="11.5703125" style="226" customWidth="1"/>
    <col min="513" max="513" width="13.7109375" style="226" customWidth="1"/>
    <col min="514" max="517" width="9.28515625" style="226" customWidth="1"/>
    <col min="518" max="754" width="9.140625" style="226"/>
    <col min="755" max="755" width="34" style="226" customWidth="1"/>
    <col min="756" max="756" width="11.28515625" style="226" customWidth="1"/>
    <col min="757" max="757" width="11" style="226" customWidth="1"/>
    <col min="758" max="764" width="9.140625" style="226"/>
    <col min="765" max="766" width="10.7109375" style="226" customWidth="1"/>
    <col min="767" max="767" width="9.140625" style="226"/>
    <col min="768" max="768" width="11.5703125" style="226" customWidth="1"/>
    <col min="769" max="769" width="13.7109375" style="226" customWidth="1"/>
    <col min="770" max="773" width="9.28515625" style="226" customWidth="1"/>
    <col min="774" max="1010" width="9.140625" style="226"/>
    <col min="1011" max="1011" width="34" style="226" customWidth="1"/>
    <col min="1012" max="1012" width="11.28515625" style="226" customWidth="1"/>
    <col min="1013" max="1013" width="11" style="226" customWidth="1"/>
    <col min="1014" max="1020" width="9.140625" style="226"/>
    <col min="1021" max="1022" width="10.7109375" style="226" customWidth="1"/>
    <col min="1023" max="1023" width="9.140625" style="226"/>
    <col min="1024" max="1024" width="11.5703125" style="226" customWidth="1"/>
    <col min="1025" max="1025" width="13.7109375" style="226" customWidth="1"/>
    <col min="1026" max="1029" width="9.28515625" style="226" customWidth="1"/>
    <col min="1030" max="1266" width="9.140625" style="226"/>
    <col min="1267" max="1267" width="34" style="226" customWidth="1"/>
    <col min="1268" max="1268" width="11.28515625" style="226" customWidth="1"/>
    <col min="1269" max="1269" width="11" style="226" customWidth="1"/>
    <col min="1270" max="1276" width="9.140625" style="226"/>
    <col min="1277" max="1278" width="10.7109375" style="226" customWidth="1"/>
    <col min="1279" max="1279" width="9.140625" style="226"/>
    <col min="1280" max="1280" width="11.5703125" style="226" customWidth="1"/>
    <col min="1281" max="1281" width="13.7109375" style="226" customWidth="1"/>
    <col min="1282" max="1285" width="9.28515625" style="226" customWidth="1"/>
    <col min="1286" max="1522" width="9.140625" style="226"/>
    <col min="1523" max="1523" width="34" style="226" customWidth="1"/>
    <col min="1524" max="1524" width="11.28515625" style="226" customWidth="1"/>
    <col min="1525" max="1525" width="11" style="226" customWidth="1"/>
    <col min="1526" max="1532" width="9.140625" style="226"/>
    <col min="1533" max="1534" width="10.7109375" style="226" customWidth="1"/>
    <col min="1535" max="1535" width="9.140625" style="226"/>
    <col min="1536" max="1536" width="11.5703125" style="226" customWidth="1"/>
    <col min="1537" max="1537" width="13.7109375" style="226" customWidth="1"/>
    <col min="1538" max="1541" width="9.28515625" style="226" customWidth="1"/>
    <col min="1542" max="1778" width="9.140625" style="226"/>
    <col min="1779" max="1779" width="34" style="226" customWidth="1"/>
    <col min="1780" max="1780" width="11.28515625" style="226" customWidth="1"/>
    <col min="1781" max="1781" width="11" style="226" customWidth="1"/>
    <col min="1782" max="1788" width="9.140625" style="226"/>
    <col min="1789" max="1790" width="10.7109375" style="226" customWidth="1"/>
    <col min="1791" max="1791" width="9.140625" style="226"/>
    <col min="1792" max="1792" width="11.5703125" style="226" customWidth="1"/>
    <col min="1793" max="1793" width="13.7109375" style="226" customWidth="1"/>
    <col min="1794" max="1797" width="9.28515625" style="226" customWidth="1"/>
    <col min="1798" max="2034" width="9.140625" style="226"/>
    <col min="2035" max="2035" width="34" style="226" customWidth="1"/>
    <col min="2036" max="2036" width="11.28515625" style="226" customWidth="1"/>
    <col min="2037" max="2037" width="11" style="226" customWidth="1"/>
    <col min="2038" max="2044" width="9.140625" style="226"/>
    <col min="2045" max="2046" width="10.7109375" style="226" customWidth="1"/>
    <col min="2047" max="2047" width="9.140625" style="226"/>
    <col min="2048" max="2048" width="11.5703125" style="226" customWidth="1"/>
    <col min="2049" max="2049" width="13.7109375" style="226" customWidth="1"/>
    <col min="2050" max="2053" width="9.28515625" style="226" customWidth="1"/>
    <col min="2054" max="2290" width="9.140625" style="226"/>
    <col min="2291" max="2291" width="34" style="226" customWidth="1"/>
    <col min="2292" max="2292" width="11.28515625" style="226" customWidth="1"/>
    <col min="2293" max="2293" width="11" style="226" customWidth="1"/>
    <col min="2294" max="2300" width="9.140625" style="226"/>
    <col min="2301" max="2302" width="10.7109375" style="226" customWidth="1"/>
    <col min="2303" max="2303" width="9.140625" style="226"/>
    <col min="2304" max="2304" width="11.5703125" style="226" customWidth="1"/>
    <col min="2305" max="2305" width="13.7109375" style="226" customWidth="1"/>
    <col min="2306" max="2309" width="9.28515625" style="226" customWidth="1"/>
    <col min="2310" max="2546" width="9.140625" style="226"/>
    <col min="2547" max="2547" width="34" style="226" customWidth="1"/>
    <col min="2548" max="2548" width="11.28515625" style="226" customWidth="1"/>
    <col min="2549" max="2549" width="11" style="226" customWidth="1"/>
    <col min="2550" max="2556" width="9.140625" style="226"/>
    <col min="2557" max="2558" width="10.7109375" style="226" customWidth="1"/>
    <col min="2559" max="2559" width="9.140625" style="226"/>
    <col min="2560" max="2560" width="11.5703125" style="226" customWidth="1"/>
    <col min="2561" max="2561" width="13.7109375" style="226" customWidth="1"/>
    <col min="2562" max="2565" width="9.28515625" style="226" customWidth="1"/>
    <col min="2566" max="2802" width="9.140625" style="226"/>
    <col min="2803" max="2803" width="34" style="226" customWidth="1"/>
    <col min="2804" max="2804" width="11.28515625" style="226" customWidth="1"/>
    <col min="2805" max="2805" width="11" style="226" customWidth="1"/>
    <col min="2806" max="2812" width="9.140625" style="226"/>
    <col min="2813" max="2814" width="10.7109375" style="226" customWidth="1"/>
    <col min="2815" max="2815" width="9.140625" style="226"/>
    <col min="2816" max="2816" width="11.5703125" style="226" customWidth="1"/>
    <col min="2817" max="2817" width="13.7109375" style="226" customWidth="1"/>
    <col min="2818" max="2821" width="9.28515625" style="226" customWidth="1"/>
    <col min="2822" max="3058" width="9.140625" style="226"/>
    <col min="3059" max="3059" width="34" style="226" customWidth="1"/>
    <col min="3060" max="3060" width="11.28515625" style="226" customWidth="1"/>
    <col min="3061" max="3061" width="11" style="226" customWidth="1"/>
    <col min="3062" max="3068" width="9.140625" style="226"/>
    <col min="3069" max="3070" width="10.7109375" style="226" customWidth="1"/>
    <col min="3071" max="3071" width="9.140625" style="226"/>
    <col min="3072" max="3072" width="11.5703125" style="226" customWidth="1"/>
    <col min="3073" max="3073" width="13.7109375" style="226" customWidth="1"/>
    <col min="3074" max="3077" width="9.28515625" style="226" customWidth="1"/>
    <col min="3078" max="3314" width="9.140625" style="226"/>
    <col min="3315" max="3315" width="34" style="226" customWidth="1"/>
    <col min="3316" max="3316" width="11.28515625" style="226" customWidth="1"/>
    <col min="3317" max="3317" width="11" style="226" customWidth="1"/>
    <col min="3318" max="3324" width="9.140625" style="226"/>
    <col min="3325" max="3326" width="10.7109375" style="226" customWidth="1"/>
    <col min="3327" max="3327" width="9.140625" style="226"/>
    <col min="3328" max="3328" width="11.5703125" style="226" customWidth="1"/>
    <col min="3329" max="3329" width="13.7109375" style="226" customWidth="1"/>
    <col min="3330" max="3333" width="9.28515625" style="226" customWidth="1"/>
    <col min="3334" max="3570" width="9.140625" style="226"/>
    <col min="3571" max="3571" width="34" style="226" customWidth="1"/>
    <col min="3572" max="3572" width="11.28515625" style="226" customWidth="1"/>
    <col min="3573" max="3573" width="11" style="226" customWidth="1"/>
    <col min="3574" max="3580" width="9.140625" style="226"/>
    <col min="3581" max="3582" width="10.7109375" style="226" customWidth="1"/>
    <col min="3583" max="3583" width="9.140625" style="226"/>
    <col min="3584" max="3584" width="11.5703125" style="226" customWidth="1"/>
    <col min="3585" max="3585" width="13.7109375" style="226" customWidth="1"/>
    <col min="3586" max="3589" width="9.28515625" style="226" customWidth="1"/>
    <col min="3590" max="3826" width="9.140625" style="226"/>
    <col min="3827" max="3827" width="34" style="226" customWidth="1"/>
    <col min="3828" max="3828" width="11.28515625" style="226" customWidth="1"/>
    <col min="3829" max="3829" width="11" style="226" customWidth="1"/>
    <col min="3830" max="3836" width="9.140625" style="226"/>
    <col min="3837" max="3838" width="10.7109375" style="226" customWidth="1"/>
    <col min="3839" max="3839" width="9.140625" style="226"/>
    <col min="3840" max="3840" width="11.5703125" style="226" customWidth="1"/>
    <col min="3841" max="3841" width="13.7109375" style="226" customWidth="1"/>
    <col min="3842" max="3845" width="9.28515625" style="226" customWidth="1"/>
    <col min="3846" max="4082" width="9.140625" style="226"/>
    <col min="4083" max="4083" width="34" style="226" customWidth="1"/>
    <col min="4084" max="4084" width="11.28515625" style="226" customWidth="1"/>
    <col min="4085" max="4085" width="11" style="226" customWidth="1"/>
    <col min="4086" max="4092" width="9.140625" style="226"/>
    <col min="4093" max="4094" width="10.7109375" style="226" customWidth="1"/>
    <col min="4095" max="4095" width="9.140625" style="226"/>
    <col min="4096" max="4096" width="11.5703125" style="226" customWidth="1"/>
    <col min="4097" max="4097" width="13.7109375" style="226" customWidth="1"/>
    <col min="4098" max="4101" width="9.28515625" style="226" customWidth="1"/>
    <col min="4102" max="4338" width="9.140625" style="226"/>
    <col min="4339" max="4339" width="34" style="226" customWidth="1"/>
    <col min="4340" max="4340" width="11.28515625" style="226" customWidth="1"/>
    <col min="4341" max="4341" width="11" style="226" customWidth="1"/>
    <col min="4342" max="4348" width="9.140625" style="226"/>
    <col min="4349" max="4350" width="10.7109375" style="226" customWidth="1"/>
    <col min="4351" max="4351" width="9.140625" style="226"/>
    <col min="4352" max="4352" width="11.5703125" style="226" customWidth="1"/>
    <col min="4353" max="4353" width="13.7109375" style="226" customWidth="1"/>
    <col min="4354" max="4357" width="9.28515625" style="226" customWidth="1"/>
    <col min="4358" max="4594" width="9.140625" style="226"/>
    <col min="4595" max="4595" width="34" style="226" customWidth="1"/>
    <col min="4596" max="4596" width="11.28515625" style="226" customWidth="1"/>
    <col min="4597" max="4597" width="11" style="226" customWidth="1"/>
    <col min="4598" max="4604" width="9.140625" style="226"/>
    <col min="4605" max="4606" width="10.7109375" style="226" customWidth="1"/>
    <col min="4607" max="4607" width="9.140625" style="226"/>
    <col min="4608" max="4608" width="11.5703125" style="226" customWidth="1"/>
    <col min="4609" max="4609" width="13.7109375" style="226" customWidth="1"/>
    <col min="4610" max="4613" width="9.28515625" style="226" customWidth="1"/>
    <col min="4614" max="4850" width="9.140625" style="226"/>
    <col min="4851" max="4851" width="34" style="226" customWidth="1"/>
    <col min="4852" max="4852" width="11.28515625" style="226" customWidth="1"/>
    <col min="4853" max="4853" width="11" style="226" customWidth="1"/>
    <col min="4854" max="4860" width="9.140625" style="226"/>
    <col min="4861" max="4862" width="10.7109375" style="226" customWidth="1"/>
    <col min="4863" max="4863" width="9.140625" style="226"/>
    <col min="4864" max="4864" width="11.5703125" style="226" customWidth="1"/>
    <col min="4865" max="4865" width="13.7109375" style="226" customWidth="1"/>
    <col min="4866" max="4869" width="9.28515625" style="226" customWidth="1"/>
    <col min="4870" max="5106" width="9.140625" style="226"/>
    <col min="5107" max="5107" width="34" style="226" customWidth="1"/>
    <col min="5108" max="5108" width="11.28515625" style="226" customWidth="1"/>
    <col min="5109" max="5109" width="11" style="226" customWidth="1"/>
    <col min="5110" max="5116" width="9.140625" style="226"/>
    <col min="5117" max="5118" width="10.7109375" style="226" customWidth="1"/>
    <col min="5119" max="5119" width="9.140625" style="226"/>
    <col min="5120" max="5120" width="11.5703125" style="226" customWidth="1"/>
    <col min="5121" max="5121" width="13.7109375" style="226" customWidth="1"/>
    <col min="5122" max="5125" width="9.28515625" style="226" customWidth="1"/>
    <col min="5126" max="5362" width="9.140625" style="226"/>
    <col min="5363" max="5363" width="34" style="226" customWidth="1"/>
    <col min="5364" max="5364" width="11.28515625" style="226" customWidth="1"/>
    <col min="5365" max="5365" width="11" style="226" customWidth="1"/>
    <col min="5366" max="5372" width="9.140625" style="226"/>
    <col min="5373" max="5374" width="10.7109375" style="226" customWidth="1"/>
    <col min="5375" max="5375" width="9.140625" style="226"/>
    <col min="5376" max="5376" width="11.5703125" style="226" customWidth="1"/>
    <col min="5377" max="5377" width="13.7109375" style="226" customWidth="1"/>
    <col min="5378" max="5381" width="9.28515625" style="226" customWidth="1"/>
    <col min="5382" max="5618" width="9.140625" style="226"/>
    <col min="5619" max="5619" width="34" style="226" customWidth="1"/>
    <col min="5620" max="5620" width="11.28515625" style="226" customWidth="1"/>
    <col min="5621" max="5621" width="11" style="226" customWidth="1"/>
    <col min="5622" max="5628" width="9.140625" style="226"/>
    <col min="5629" max="5630" width="10.7109375" style="226" customWidth="1"/>
    <col min="5631" max="5631" width="9.140625" style="226"/>
    <col min="5632" max="5632" width="11.5703125" style="226" customWidth="1"/>
    <col min="5633" max="5633" width="13.7109375" style="226" customWidth="1"/>
    <col min="5634" max="5637" width="9.28515625" style="226" customWidth="1"/>
    <col min="5638" max="5874" width="9.140625" style="226"/>
    <col min="5875" max="5875" width="34" style="226" customWidth="1"/>
    <col min="5876" max="5876" width="11.28515625" style="226" customWidth="1"/>
    <col min="5877" max="5877" width="11" style="226" customWidth="1"/>
    <col min="5878" max="5884" width="9.140625" style="226"/>
    <col min="5885" max="5886" width="10.7109375" style="226" customWidth="1"/>
    <col min="5887" max="5887" width="9.140625" style="226"/>
    <col min="5888" max="5888" width="11.5703125" style="226" customWidth="1"/>
    <col min="5889" max="5889" width="13.7109375" style="226" customWidth="1"/>
    <col min="5890" max="5893" width="9.28515625" style="226" customWidth="1"/>
    <col min="5894" max="6130" width="9.140625" style="226"/>
    <col min="6131" max="6131" width="34" style="226" customWidth="1"/>
    <col min="6132" max="6132" width="11.28515625" style="226" customWidth="1"/>
    <col min="6133" max="6133" width="11" style="226" customWidth="1"/>
    <col min="6134" max="6140" width="9.140625" style="226"/>
    <col min="6141" max="6142" width="10.7109375" style="226" customWidth="1"/>
    <col min="6143" max="6143" width="9.140625" style="226"/>
    <col min="6144" max="6144" width="11.5703125" style="226" customWidth="1"/>
    <col min="6145" max="6145" width="13.7109375" style="226" customWidth="1"/>
    <col min="6146" max="6149" width="9.28515625" style="226" customWidth="1"/>
    <col min="6150" max="6386" width="9.140625" style="226"/>
    <col min="6387" max="6387" width="34" style="226" customWidth="1"/>
    <col min="6388" max="6388" width="11.28515625" style="226" customWidth="1"/>
    <col min="6389" max="6389" width="11" style="226" customWidth="1"/>
    <col min="6390" max="6396" width="9.140625" style="226"/>
    <col min="6397" max="6398" width="10.7109375" style="226" customWidth="1"/>
    <col min="6399" max="6399" width="9.140625" style="226"/>
    <col min="6400" max="6400" width="11.5703125" style="226" customWidth="1"/>
    <col min="6401" max="6401" width="13.7109375" style="226" customWidth="1"/>
    <col min="6402" max="6405" width="9.28515625" style="226" customWidth="1"/>
    <col min="6406" max="6642" width="9.140625" style="226"/>
    <col min="6643" max="6643" width="34" style="226" customWidth="1"/>
    <col min="6644" max="6644" width="11.28515625" style="226" customWidth="1"/>
    <col min="6645" max="6645" width="11" style="226" customWidth="1"/>
    <col min="6646" max="6652" width="9.140625" style="226"/>
    <col min="6653" max="6654" width="10.7109375" style="226" customWidth="1"/>
    <col min="6655" max="6655" width="9.140625" style="226"/>
    <col min="6656" max="6656" width="11.5703125" style="226" customWidth="1"/>
    <col min="6657" max="6657" width="13.7109375" style="226" customWidth="1"/>
    <col min="6658" max="6661" width="9.28515625" style="226" customWidth="1"/>
    <col min="6662" max="6898" width="9.140625" style="226"/>
    <col min="6899" max="6899" width="34" style="226" customWidth="1"/>
    <col min="6900" max="6900" width="11.28515625" style="226" customWidth="1"/>
    <col min="6901" max="6901" width="11" style="226" customWidth="1"/>
    <col min="6902" max="6908" width="9.140625" style="226"/>
    <col min="6909" max="6910" width="10.7109375" style="226" customWidth="1"/>
    <col min="6911" max="6911" width="9.140625" style="226"/>
    <col min="6912" max="6912" width="11.5703125" style="226" customWidth="1"/>
    <col min="6913" max="6913" width="13.7109375" style="226" customWidth="1"/>
    <col min="6914" max="6917" width="9.28515625" style="226" customWidth="1"/>
    <col min="6918" max="7154" width="9.140625" style="226"/>
    <col min="7155" max="7155" width="34" style="226" customWidth="1"/>
    <col min="7156" max="7156" width="11.28515625" style="226" customWidth="1"/>
    <col min="7157" max="7157" width="11" style="226" customWidth="1"/>
    <col min="7158" max="7164" width="9.140625" style="226"/>
    <col min="7165" max="7166" width="10.7109375" style="226" customWidth="1"/>
    <col min="7167" max="7167" width="9.140625" style="226"/>
    <col min="7168" max="7168" width="11.5703125" style="226" customWidth="1"/>
    <col min="7169" max="7169" width="13.7109375" style="226" customWidth="1"/>
    <col min="7170" max="7173" width="9.28515625" style="226" customWidth="1"/>
    <col min="7174" max="7410" width="9.140625" style="226"/>
    <col min="7411" max="7411" width="34" style="226" customWidth="1"/>
    <col min="7412" max="7412" width="11.28515625" style="226" customWidth="1"/>
    <col min="7413" max="7413" width="11" style="226" customWidth="1"/>
    <col min="7414" max="7420" width="9.140625" style="226"/>
    <col min="7421" max="7422" width="10.7109375" style="226" customWidth="1"/>
    <col min="7423" max="7423" width="9.140625" style="226"/>
    <col min="7424" max="7424" width="11.5703125" style="226" customWidth="1"/>
    <col min="7425" max="7425" width="13.7109375" style="226" customWidth="1"/>
    <col min="7426" max="7429" width="9.28515625" style="226" customWidth="1"/>
    <col min="7430" max="7666" width="9.140625" style="226"/>
    <col min="7667" max="7667" width="34" style="226" customWidth="1"/>
    <col min="7668" max="7668" width="11.28515625" style="226" customWidth="1"/>
    <col min="7669" max="7669" width="11" style="226" customWidth="1"/>
    <col min="7670" max="7676" width="9.140625" style="226"/>
    <col min="7677" max="7678" width="10.7109375" style="226" customWidth="1"/>
    <col min="7679" max="7679" width="9.140625" style="226"/>
    <col min="7680" max="7680" width="11.5703125" style="226" customWidth="1"/>
    <col min="7681" max="7681" width="13.7109375" style="226" customWidth="1"/>
    <col min="7682" max="7685" width="9.28515625" style="226" customWidth="1"/>
    <col min="7686" max="7922" width="9.140625" style="226"/>
    <col min="7923" max="7923" width="34" style="226" customWidth="1"/>
    <col min="7924" max="7924" width="11.28515625" style="226" customWidth="1"/>
    <col min="7925" max="7925" width="11" style="226" customWidth="1"/>
    <col min="7926" max="7932" width="9.140625" style="226"/>
    <col min="7933" max="7934" width="10.7109375" style="226" customWidth="1"/>
    <col min="7935" max="7935" width="9.140625" style="226"/>
    <col min="7936" max="7936" width="11.5703125" style="226" customWidth="1"/>
    <col min="7937" max="7937" width="13.7109375" style="226" customWidth="1"/>
    <col min="7938" max="7941" width="9.28515625" style="226" customWidth="1"/>
    <col min="7942" max="8178" width="9.140625" style="226"/>
    <col min="8179" max="8179" width="34" style="226" customWidth="1"/>
    <col min="8180" max="8180" width="11.28515625" style="226" customWidth="1"/>
    <col min="8181" max="8181" width="11" style="226" customWidth="1"/>
    <col min="8182" max="8188" width="9.140625" style="226"/>
    <col min="8189" max="8190" width="10.7109375" style="226" customWidth="1"/>
    <col min="8191" max="8191" width="9.140625" style="226"/>
    <col min="8192" max="8192" width="11.5703125" style="226" customWidth="1"/>
    <col min="8193" max="8193" width="13.7109375" style="226" customWidth="1"/>
    <col min="8194" max="8197" width="9.28515625" style="226" customWidth="1"/>
    <col min="8198" max="8434" width="9.140625" style="226"/>
    <col min="8435" max="8435" width="34" style="226" customWidth="1"/>
    <col min="8436" max="8436" width="11.28515625" style="226" customWidth="1"/>
    <col min="8437" max="8437" width="11" style="226" customWidth="1"/>
    <col min="8438" max="8444" width="9.140625" style="226"/>
    <col min="8445" max="8446" width="10.7109375" style="226" customWidth="1"/>
    <col min="8447" max="8447" width="9.140625" style="226"/>
    <col min="8448" max="8448" width="11.5703125" style="226" customWidth="1"/>
    <col min="8449" max="8449" width="13.7109375" style="226" customWidth="1"/>
    <col min="8450" max="8453" width="9.28515625" style="226" customWidth="1"/>
    <col min="8454" max="8690" width="9.140625" style="226"/>
    <col min="8691" max="8691" width="34" style="226" customWidth="1"/>
    <col min="8692" max="8692" width="11.28515625" style="226" customWidth="1"/>
    <col min="8693" max="8693" width="11" style="226" customWidth="1"/>
    <col min="8694" max="8700" width="9.140625" style="226"/>
    <col min="8701" max="8702" width="10.7109375" style="226" customWidth="1"/>
    <col min="8703" max="8703" width="9.140625" style="226"/>
    <col min="8704" max="8704" width="11.5703125" style="226" customWidth="1"/>
    <col min="8705" max="8705" width="13.7109375" style="226" customWidth="1"/>
    <col min="8706" max="8709" width="9.28515625" style="226" customWidth="1"/>
    <col min="8710" max="8946" width="9.140625" style="226"/>
    <col min="8947" max="8947" width="34" style="226" customWidth="1"/>
    <col min="8948" max="8948" width="11.28515625" style="226" customWidth="1"/>
    <col min="8949" max="8949" width="11" style="226" customWidth="1"/>
    <col min="8950" max="8956" width="9.140625" style="226"/>
    <col min="8957" max="8958" width="10.7109375" style="226" customWidth="1"/>
    <col min="8959" max="8959" width="9.140625" style="226"/>
    <col min="8960" max="8960" width="11.5703125" style="226" customWidth="1"/>
    <col min="8961" max="8961" width="13.7109375" style="226" customWidth="1"/>
    <col min="8962" max="8965" width="9.28515625" style="226" customWidth="1"/>
    <col min="8966" max="9202" width="9.140625" style="226"/>
    <col min="9203" max="9203" width="34" style="226" customWidth="1"/>
    <col min="9204" max="9204" width="11.28515625" style="226" customWidth="1"/>
    <col min="9205" max="9205" width="11" style="226" customWidth="1"/>
    <col min="9206" max="9212" width="9.140625" style="226"/>
    <col min="9213" max="9214" width="10.7109375" style="226" customWidth="1"/>
    <col min="9215" max="9215" width="9.140625" style="226"/>
    <col min="9216" max="9216" width="11.5703125" style="226" customWidth="1"/>
    <col min="9217" max="9217" width="13.7109375" style="226" customWidth="1"/>
    <col min="9218" max="9221" width="9.28515625" style="226" customWidth="1"/>
    <col min="9222" max="9458" width="9.140625" style="226"/>
    <col min="9459" max="9459" width="34" style="226" customWidth="1"/>
    <col min="9460" max="9460" width="11.28515625" style="226" customWidth="1"/>
    <col min="9461" max="9461" width="11" style="226" customWidth="1"/>
    <col min="9462" max="9468" width="9.140625" style="226"/>
    <col min="9469" max="9470" width="10.7109375" style="226" customWidth="1"/>
    <col min="9471" max="9471" width="9.140625" style="226"/>
    <col min="9472" max="9472" width="11.5703125" style="226" customWidth="1"/>
    <col min="9473" max="9473" width="13.7109375" style="226" customWidth="1"/>
    <col min="9474" max="9477" width="9.28515625" style="226" customWidth="1"/>
    <col min="9478" max="9714" width="9.140625" style="226"/>
    <col min="9715" max="9715" width="34" style="226" customWidth="1"/>
    <col min="9716" max="9716" width="11.28515625" style="226" customWidth="1"/>
    <col min="9717" max="9717" width="11" style="226" customWidth="1"/>
    <col min="9718" max="9724" width="9.140625" style="226"/>
    <col min="9725" max="9726" width="10.7109375" style="226" customWidth="1"/>
    <col min="9727" max="9727" width="9.140625" style="226"/>
    <col min="9728" max="9728" width="11.5703125" style="226" customWidth="1"/>
    <col min="9729" max="9729" width="13.7109375" style="226" customWidth="1"/>
    <col min="9730" max="9733" width="9.28515625" style="226" customWidth="1"/>
    <col min="9734" max="9970" width="9.140625" style="226"/>
    <col min="9971" max="9971" width="34" style="226" customWidth="1"/>
    <col min="9972" max="9972" width="11.28515625" style="226" customWidth="1"/>
    <col min="9973" max="9973" width="11" style="226" customWidth="1"/>
    <col min="9974" max="9980" width="9.140625" style="226"/>
    <col min="9981" max="9982" width="10.7109375" style="226" customWidth="1"/>
    <col min="9983" max="9983" width="9.140625" style="226"/>
    <col min="9984" max="9984" width="11.5703125" style="226" customWidth="1"/>
    <col min="9985" max="9985" width="13.7109375" style="226" customWidth="1"/>
    <col min="9986" max="9989" width="9.28515625" style="226" customWidth="1"/>
    <col min="9990" max="10226" width="9.140625" style="226"/>
    <col min="10227" max="10227" width="34" style="226" customWidth="1"/>
    <col min="10228" max="10228" width="11.28515625" style="226" customWidth="1"/>
    <col min="10229" max="10229" width="11" style="226" customWidth="1"/>
    <col min="10230" max="10236" width="9.140625" style="226"/>
    <col min="10237" max="10238" width="10.7109375" style="226" customWidth="1"/>
    <col min="10239" max="10239" width="9.140625" style="226"/>
    <col min="10240" max="10240" width="11.5703125" style="226" customWidth="1"/>
    <col min="10241" max="10241" width="13.7109375" style="226" customWidth="1"/>
    <col min="10242" max="10245" width="9.28515625" style="226" customWidth="1"/>
    <col min="10246" max="10482" width="9.140625" style="226"/>
    <col min="10483" max="10483" width="34" style="226" customWidth="1"/>
    <col min="10484" max="10484" width="11.28515625" style="226" customWidth="1"/>
    <col min="10485" max="10485" width="11" style="226" customWidth="1"/>
    <col min="10486" max="10492" width="9.140625" style="226"/>
    <col min="10493" max="10494" width="10.7109375" style="226" customWidth="1"/>
    <col min="10495" max="10495" width="9.140625" style="226"/>
    <col min="10496" max="10496" width="11.5703125" style="226" customWidth="1"/>
    <col min="10497" max="10497" width="13.7109375" style="226" customWidth="1"/>
    <col min="10498" max="10501" width="9.28515625" style="226" customWidth="1"/>
    <col min="10502" max="10738" width="9.140625" style="226"/>
    <col min="10739" max="10739" width="34" style="226" customWidth="1"/>
    <col min="10740" max="10740" width="11.28515625" style="226" customWidth="1"/>
    <col min="10741" max="10741" width="11" style="226" customWidth="1"/>
    <col min="10742" max="10748" width="9.140625" style="226"/>
    <col min="10749" max="10750" width="10.7109375" style="226" customWidth="1"/>
    <col min="10751" max="10751" width="9.140625" style="226"/>
    <col min="10752" max="10752" width="11.5703125" style="226" customWidth="1"/>
    <col min="10753" max="10753" width="13.7109375" style="226" customWidth="1"/>
    <col min="10754" max="10757" width="9.28515625" style="226" customWidth="1"/>
    <col min="10758" max="10994" width="9.140625" style="226"/>
    <col min="10995" max="10995" width="34" style="226" customWidth="1"/>
    <col min="10996" max="10996" width="11.28515625" style="226" customWidth="1"/>
    <col min="10997" max="10997" width="11" style="226" customWidth="1"/>
    <col min="10998" max="11004" width="9.140625" style="226"/>
    <col min="11005" max="11006" width="10.7109375" style="226" customWidth="1"/>
    <col min="11007" max="11007" width="9.140625" style="226"/>
    <col min="11008" max="11008" width="11.5703125" style="226" customWidth="1"/>
    <col min="11009" max="11009" width="13.7109375" style="226" customWidth="1"/>
    <col min="11010" max="11013" width="9.28515625" style="226" customWidth="1"/>
    <col min="11014" max="11250" width="9.140625" style="226"/>
    <col min="11251" max="11251" width="34" style="226" customWidth="1"/>
    <col min="11252" max="11252" width="11.28515625" style="226" customWidth="1"/>
    <col min="11253" max="11253" width="11" style="226" customWidth="1"/>
    <col min="11254" max="11260" width="9.140625" style="226"/>
    <col min="11261" max="11262" width="10.7109375" style="226" customWidth="1"/>
    <col min="11263" max="11263" width="9.140625" style="226"/>
    <col min="11264" max="11264" width="11.5703125" style="226" customWidth="1"/>
    <col min="11265" max="11265" width="13.7109375" style="226" customWidth="1"/>
    <col min="11266" max="11269" width="9.28515625" style="226" customWidth="1"/>
    <col min="11270" max="11506" width="9.140625" style="226"/>
    <col min="11507" max="11507" width="34" style="226" customWidth="1"/>
    <col min="11508" max="11508" width="11.28515625" style="226" customWidth="1"/>
    <col min="11509" max="11509" width="11" style="226" customWidth="1"/>
    <col min="11510" max="11516" width="9.140625" style="226"/>
    <col min="11517" max="11518" width="10.7109375" style="226" customWidth="1"/>
    <col min="11519" max="11519" width="9.140625" style="226"/>
    <col min="11520" max="11520" width="11.5703125" style="226" customWidth="1"/>
    <col min="11521" max="11521" width="13.7109375" style="226" customWidth="1"/>
    <col min="11522" max="11525" width="9.28515625" style="226" customWidth="1"/>
    <col min="11526" max="11762" width="9.140625" style="226"/>
    <col min="11763" max="11763" width="34" style="226" customWidth="1"/>
    <col min="11764" max="11764" width="11.28515625" style="226" customWidth="1"/>
    <col min="11765" max="11765" width="11" style="226" customWidth="1"/>
    <col min="11766" max="11772" width="9.140625" style="226"/>
    <col min="11773" max="11774" width="10.7109375" style="226" customWidth="1"/>
    <col min="11775" max="11775" width="9.140625" style="226"/>
    <col min="11776" max="11776" width="11.5703125" style="226" customWidth="1"/>
    <col min="11777" max="11777" width="13.7109375" style="226" customWidth="1"/>
    <col min="11778" max="11781" width="9.28515625" style="226" customWidth="1"/>
    <col min="11782" max="12018" width="9.140625" style="226"/>
    <col min="12019" max="12019" width="34" style="226" customWidth="1"/>
    <col min="12020" max="12020" width="11.28515625" style="226" customWidth="1"/>
    <col min="12021" max="12021" width="11" style="226" customWidth="1"/>
    <col min="12022" max="12028" width="9.140625" style="226"/>
    <col min="12029" max="12030" width="10.7109375" style="226" customWidth="1"/>
    <col min="12031" max="12031" width="9.140625" style="226"/>
    <col min="12032" max="12032" width="11.5703125" style="226" customWidth="1"/>
    <col min="12033" max="12033" width="13.7109375" style="226" customWidth="1"/>
    <col min="12034" max="12037" width="9.28515625" style="226" customWidth="1"/>
    <col min="12038" max="12274" width="9.140625" style="226"/>
    <col min="12275" max="12275" width="34" style="226" customWidth="1"/>
    <col min="12276" max="12276" width="11.28515625" style="226" customWidth="1"/>
    <col min="12277" max="12277" width="11" style="226" customWidth="1"/>
    <col min="12278" max="12284" width="9.140625" style="226"/>
    <col min="12285" max="12286" width="10.7109375" style="226" customWidth="1"/>
    <col min="12287" max="12287" width="9.140625" style="226"/>
    <col min="12288" max="12288" width="11.5703125" style="226" customWidth="1"/>
    <col min="12289" max="12289" width="13.7109375" style="226" customWidth="1"/>
    <col min="12290" max="12293" width="9.28515625" style="226" customWidth="1"/>
    <col min="12294" max="12530" width="9.140625" style="226"/>
    <col min="12531" max="12531" width="34" style="226" customWidth="1"/>
    <col min="12532" max="12532" width="11.28515625" style="226" customWidth="1"/>
    <col min="12533" max="12533" width="11" style="226" customWidth="1"/>
    <col min="12534" max="12540" width="9.140625" style="226"/>
    <col min="12541" max="12542" width="10.7109375" style="226" customWidth="1"/>
    <col min="12543" max="12543" width="9.140625" style="226"/>
    <col min="12544" max="12544" width="11.5703125" style="226" customWidth="1"/>
    <col min="12545" max="12545" width="13.7109375" style="226" customWidth="1"/>
    <col min="12546" max="12549" width="9.28515625" style="226" customWidth="1"/>
    <col min="12550" max="12786" width="9.140625" style="226"/>
    <col min="12787" max="12787" width="34" style="226" customWidth="1"/>
    <col min="12788" max="12788" width="11.28515625" style="226" customWidth="1"/>
    <col min="12789" max="12789" width="11" style="226" customWidth="1"/>
    <col min="12790" max="12796" width="9.140625" style="226"/>
    <col min="12797" max="12798" width="10.7109375" style="226" customWidth="1"/>
    <col min="12799" max="12799" width="9.140625" style="226"/>
    <col min="12800" max="12800" width="11.5703125" style="226" customWidth="1"/>
    <col min="12801" max="12801" width="13.7109375" style="226" customWidth="1"/>
    <col min="12802" max="12805" width="9.28515625" style="226" customWidth="1"/>
    <col min="12806" max="13042" width="9.140625" style="226"/>
    <col min="13043" max="13043" width="34" style="226" customWidth="1"/>
    <col min="13044" max="13044" width="11.28515625" style="226" customWidth="1"/>
    <col min="13045" max="13045" width="11" style="226" customWidth="1"/>
    <col min="13046" max="13052" width="9.140625" style="226"/>
    <col min="13053" max="13054" width="10.7109375" style="226" customWidth="1"/>
    <col min="13055" max="13055" width="9.140625" style="226"/>
    <col min="13056" max="13056" width="11.5703125" style="226" customWidth="1"/>
    <col min="13057" max="13057" width="13.7109375" style="226" customWidth="1"/>
    <col min="13058" max="13061" width="9.28515625" style="226" customWidth="1"/>
    <col min="13062" max="13298" width="9.140625" style="226"/>
    <col min="13299" max="13299" width="34" style="226" customWidth="1"/>
    <col min="13300" max="13300" width="11.28515625" style="226" customWidth="1"/>
    <col min="13301" max="13301" width="11" style="226" customWidth="1"/>
    <col min="13302" max="13308" width="9.140625" style="226"/>
    <col min="13309" max="13310" width="10.7109375" style="226" customWidth="1"/>
    <col min="13311" max="13311" width="9.140625" style="226"/>
    <col min="13312" max="13312" width="11.5703125" style="226" customWidth="1"/>
    <col min="13313" max="13313" width="13.7109375" style="226" customWidth="1"/>
    <col min="13314" max="13317" width="9.28515625" style="226" customWidth="1"/>
    <col min="13318" max="13554" width="9.140625" style="226"/>
    <col min="13555" max="13555" width="34" style="226" customWidth="1"/>
    <col min="13556" max="13556" width="11.28515625" style="226" customWidth="1"/>
    <col min="13557" max="13557" width="11" style="226" customWidth="1"/>
    <col min="13558" max="13564" width="9.140625" style="226"/>
    <col min="13565" max="13566" width="10.7109375" style="226" customWidth="1"/>
    <col min="13567" max="13567" width="9.140625" style="226"/>
    <col min="13568" max="13568" width="11.5703125" style="226" customWidth="1"/>
    <col min="13569" max="13569" width="13.7109375" style="226" customWidth="1"/>
    <col min="13570" max="13573" width="9.28515625" style="226" customWidth="1"/>
    <col min="13574" max="13810" width="9.140625" style="226"/>
    <col min="13811" max="13811" width="34" style="226" customWidth="1"/>
    <col min="13812" max="13812" width="11.28515625" style="226" customWidth="1"/>
    <col min="13813" max="13813" width="11" style="226" customWidth="1"/>
    <col min="13814" max="13820" width="9.140625" style="226"/>
    <col min="13821" max="13822" width="10.7109375" style="226" customWidth="1"/>
    <col min="13823" max="13823" width="9.140625" style="226"/>
    <col min="13824" max="13824" width="11.5703125" style="226" customWidth="1"/>
    <col min="13825" max="13825" width="13.7109375" style="226" customWidth="1"/>
    <col min="13826" max="13829" width="9.28515625" style="226" customWidth="1"/>
    <col min="13830" max="14066" width="9.140625" style="226"/>
    <col min="14067" max="14067" width="34" style="226" customWidth="1"/>
    <col min="14068" max="14068" width="11.28515625" style="226" customWidth="1"/>
    <col min="14069" max="14069" width="11" style="226" customWidth="1"/>
    <col min="14070" max="14076" width="9.140625" style="226"/>
    <col min="14077" max="14078" width="10.7109375" style="226" customWidth="1"/>
    <col min="14079" max="14079" width="9.140625" style="226"/>
    <col min="14080" max="14080" width="11.5703125" style="226" customWidth="1"/>
    <col min="14081" max="14081" width="13.7109375" style="226" customWidth="1"/>
    <col min="14082" max="14085" width="9.28515625" style="226" customWidth="1"/>
    <col min="14086" max="14322" width="9.140625" style="226"/>
    <col min="14323" max="14323" width="34" style="226" customWidth="1"/>
    <col min="14324" max="14324" width="11.28515625" style="226" customWidth="1"/>
    <col min="14325" max="14325" width="11" style="226" customWidth="1"/>
    <col min="14326" max="14332" width="9.140625" style="226"/>
    <col min="14333" max="14334" width="10.7109375" style="226" customWidth="1"/>
    <col min="14335" max="14335" width="9.140625" style="226"/>
    <col min="14336" max="14336" width="11.5703125" style="226" customWidth="1"/>
    <col min="14337" max="14337" width="13.7109375" style="226" customWidth="1"/>
    <col min="14338" max="14341" width="9.28515625" style="226" customWidth="1"/>
    <col min="14342" max="14578" width="9.140625" style="226"/>
    <col min="14579" max="14579" width="34" style="226" customWidth="1"/>
    <col min="14580" max="14580" width="11.28515625" style="226" customWidth="1"/>
    <col min="14581" max="14581" width="11" style="226" customWidth="1"/>
    <col min="14582" max="14588" width="9.140625" style="226"/>
    <col min="14589" max="14590" width="10.7109375" style="226" customWidth="1"/>
    <col min="14591" max="14591" width="9.140625" style="226"/>
    <col min="14592" max="14592" width="11.5703125" style="226" customWidth="1"/>
    <col min="14593" max="14593" width="13.7109375" style="226" customWidth="1"/>
    <col min="14594" max="14597" width="9.28515625" style="226" customWidth="1"/>
    <col min="14598" max="14834" width="9.140625" style="226"/>
    <col min="14835" max="14835" width="34" style="226" customWidth="1"/>
    <col min="14836" max="14836" width="11.28515625" style="226" customWidth="1"/>
    <col min="14837" max="14837" width="11" style="226" customWidth="1"/>
    <col min="14838" max="14844" width="9.140625" style="226"/>
    <col min="14845" max="14846" width="10.7109375" style="226" customWidth="1"/>
    <col min="14847" max="14847" width="9.140625" style="226"/>
    <col min="14848" max="14848" width="11.5703125" style="226" customWidth="1"/>
    <col min="14849" max="14849" width="13.7109375" style="226" customWidth="1"/>
    <col min="14850" max="14853" width="9.28515625" style="226" customWidth="1"/>
    <col min="14854" max="15090" width="9.140625" style="226"/>
    <col min="15091" max="15091" width="34" style="226" customWidth="1"/>
    <col min="15092" max="15092" width="11.28515625" style="226" customWidth="1"/>
    <col min="15093" max="15093" width="11" style="226" customWidth="1"/>
    <col min="15094" max="15100" width="9.140625" style="226"/>
    <col min="15101" max="15102" width="10.7109375" style="226" customWidth="1"/>
    <col min="15103" max="15103" width="9.140625" style="226"/>
    <col min="15104" max="15104" width="11.5703125" style="226" customWidth="1"/>
    <col min="15105" max="15105" width="13.7109375" style="226" customWidth="1"/>
    <col min="15106" max="15109" width="9.28515625" style="226" customWidth="1"/>
    <col min="15110" max="15346" width="9.140625" style="226"/>
    <col min="15347" max="15347" width="34" style="226" customWidth="1"/>
    <col min="15348" max="15348" width="11.28515625" style="226" customWidth="1"/>
    <col min="15349" max="15349" width="11" style="226" customWidth="1"/>
    <col min="15350" max="15356" width="9.140625" style="226"/>
    <col min="15357" max="15358" width="10.7109375" style="226" customWidth="1"/>
    <col min="15359" max="15359" width="9.140625" style="226"/>
    <col min="15360" max="15360" width="11.5703125" style="226" customWidth="1"/>
    <col min="15361" max="15361" width="13.7109375" style="226" customWidth="1"/>
    <col min="15362" max="15365" width="9.28515625" style="226" customWidth="1"/>
    <col min="15366" max="15602" width="9.140625" style="226"/>
    <col min="15603" max="15603" width="34" style="226" customWidth="1"/>
    <col min="15604" max="15604" width="11.28515625" style="226" customWidth="1"/>
    <col min="15605" max="15605" width="11" style="226" customWidth="1"/>
    <col min="15606" max="15612" width="9.140625" style="226"/>
    <col min="15613" max="15614" width="10.7109375" style="226" customWidth="1"/>
    <col min="15615" max="15615" width="9.140625" style="226"/>
    <col min="15616" max="15616" width="11.5703125" style="226" customWidth="1"/>
    <col min="15617" max="15617" width="13.7109375" style="226" customWidth="1"/>
    <col min="15618" max="15621" width="9.28515625" style="226" customWidth="1"/>
    <col min="15622" max="15858" width="9.140625" style="226"/>
    <col min="15859" max="15859" width="34" style="226" customWidth="1"/>
    <col min="15860" max="15860" width="11.28515625" style="226" customWidth="1"/>
    <col min="15861" max="15861" width="11" style="226" customWidth="1"/>
    <col min="15862" max="15868" width="9.140625" style="226"/>
    <col min="15869" max="15870" width="10.7109375" style="226" customWidth="1"/>
    <col min="15871" max="15871" width="9.140625" style="226"/>
    <col min="15872" max="15872" width="11.5703125" style="226" customWidth="1"/>
    <col min="15873" max="15873" width="13.7109375" style="226" customWidth="1"/>
    <col min="15874" max="15877" width="9.28515625" style="226" customWidth="1"/>
    <col min="15878" max="16114" width="9.140625" style="226"/>
    <col min="16115" max="16115" width="34" style="226" customWidth="1"/>
    <col min="16116" max="16116" width="11.28515625" style="226" customWidth="1"/>
    <col min="16117" max="16117" width="11" style="226" customWidth="1"/>
    <col min="16118" max="16124" width="9.140625" style="226"/>
    <col min="16125" max="16126" width="10.7109375" style="226" customWidth="1"/>
    <col min="16127" max="16127" width="9.140625" style="226"/>
    <col min="16128" max="16128" width="11.5703125" style="226" customWidth="1"/>
    <col min="16129" max="16129" width="13.7109375" style="226" customWidth="1"/>
    <col min="16130" max="16133" width="9.28515625" style="226" customWidth="1"/>
    <col min="16134" max="16374" width="9.140625" style="226"/>
    <col min="16375" max="16384" width="8.85546875" style="226" customWidth="1"/>
  </cols>
  <sheetData>
    <row r="1" spans="1:14" ht="18.75" customHeight="1" x14ac:dyDescent="0.25">
      <c r="A1" s="670"/>
      <c r="B1" s="671" t="s">
        <v>295</v>
      </c>
      <c r="C1" s="671"/>
      <c r="D1" s="671"/>
      <c r="E1" s="671"/>
      <c r="F1" s="671"/>
      <c r="G1" s="671"/>
      <c r="H1" s="671"/>
      <c r="I1" s="671"/>
      <c r="J1" s="671"/>
    </row>
    <row r="2" spans="1:14" ht="22.5" customHeight="1" x14ac:dyDescent="0.25">
      <c r="A2" s="670"/>
      <c r="B2" s="671"/>
      <c r="C2" s="671"/>
      <c r="D2" s="671"/>
      <c r="E2" s="671"/>
      <c r="F2" s="671"/>
      <c r="G2" s="671"/>
      <c r="H2" s="671"/>
      <c r="I2" s="671"/>
      <c r="J2" s="671"/>
    </row>
    <row r="3" spans="1:14" ht="24.6" customHeight="1" thickBot="1" x14ac:dyDescent="0.3">
      <c r="A3" s="297" t="s">
        <v>296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33.75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300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5.75" x14ac:dyDescent="0.25">
      <c r="A7" s="303" t="s">
        <v>310</v>
      </c>
      <c r="B7" s="304">
        <v>200990</v>
      </c>
      <c r="C7" s="305">
        <v>15</v>
      </c>
      <c r="D7" s="305">
        <v>0</v>
      </c>
      <c r="E7" s="306">
        <v>0</v>
      </c>
      <c r="F7" s="305">
        <v>200975</v>
      </c>
      <c r="G7" s="305">
        <v>107</v>
      </c>
      <c r="H7" s="305">
        <v>119962</v>
      </c>
      <c r="I7" s="305">
        <v>0</v>
      </c>
      <c r="J7" s="307"/>
      <c r="K7" s="308">
        <v>9485</v>
      </c>
      <c r="L7" s="309">
        <v>1400</v>
      </c>
      <c r="M7" s="309">
        <v>23950</v>
      </c>
      <c r="N7" s="310">
        <v>10850</v>
      </c>
    </row>
    <row r="8" spans="1:14" ht="15.75" x14ac:dyDescent="0.25">
      <c r="A8" s="311" t="s">
        <v>311</v>
      </c>
      <c r="B8" s="312">
        <v>6339</v>
      </c>
      <c r="C8" s="305">
        <v>0</v>
      </c>
      <c r="D8" s="305">
        <v>0</v>
      </c>
      <c r="E8" s="306">
        <v>0</v>
      </c>
      <c r="F8" s="305">
        <v>6339</v>
      </c>
      <c r="G8" s="305">
        <v>0</v>
      </c>
      <c r="H8" s="305">
        <v>7045</v>
      </c>
      <c r="I8" s="305">
        <v>0</v>
      </c>
      <c r="J8" s="313"/>
      <c r="K8" s="314">
        <v>2200</v>
      </c>
      <c r="L8" s="315">
        <v>2200</v>
      </c>
      <c r="M8" s="315">
        <v>0</v>
      </c>
      <c r="N8" s="316">
        <v>0</v>
      </c>
    </row>
    <row r="9" spans="1:14" ht="15.75" x14ac:dyDescent="0.25">
      <c r="A9" s="311" t="s">
        <v>312</v>
      </c>
      <c r="B9" s="312">
        <v>21852</v>
      </c>
      <c r="C9" s="305">
        <v>0</v>
      </c>
      <c r="D9" s="305">
        <v>0</v>
      </c>
      <c r="E9" s="306">
        <v>0</v>
      </c>
      <c r="F9" s="305">
        <v>21852</v>
      </c>
      <c r="G9" s="305">
        <v>0</v>
      </c>
      <c r="H9" s="305">
        <v>6950</v>
      </c>
      <c r="I9" s="305">
        <v>0</v>
      </c>
      <c r="J9" s="313"/>
      <c r="K9" s="314">
        <v>1300</v>
      </c>
      <c r="L9" s="315">
        <v>2100</v>
      </c>
      <c r="M9" s="315">
        <v>0</v>
      </c>
      <c r="N9" s="316">
        <v>0</v>
      </c>
    </row>
    <row r="10" spans="1:14" ht="15.75" x14ac:dyDescent="0.25">
      <c r="A10" s="311" t="s">
        <v>313</v>
      </c>
      <c r="B10" s="312">
        <v>9310</v>
      </c>
      <c r="C10" s="305">
        <v>0</v>
      </c>
      <c r="D10" s="305">
        <v>0</v>
      </c>
      <c r="E10" s="306">
        <v>0</v>
      </c>
      <c r="F10" s="305">
        <v>9310</v>
      </c>
      <c r="G10" s="305">
        <v>0</v>
      </c>
      <c r="H10" s="305">
        <v>1812</v>
      </c>
      <c r="I10" s="305">
        <v>0</v>
      </c>
      <c r="J10" s="313"/>
      <c r="K10" s="314">
        <v>0</v>
      </c>
      <c r="L10" s="315">
        <v>0</v>
      </c>
      <c r="M10" s="315">
        <v>0</v>
      </c>
      <c r="N10" s="316">
        <v>0</v>
      </c>
    </row>
    <row r="11" spans="1:14" ht="15.75" x14ac:dyDescent="0.25">
      <c r="A11" s="311" t="s">
        <v>314</v>
      </c>
      <c r="B11" s="312">
        <v>6102</v>
      </c>
      <c r="C11" s="305">
        <v>0</v>
      </c>
      <c r="D11" s="305">
        <v>0</v>
      </c>
      <c r="E11" s="306">
        <v>0</v>
      </c>
      <c r="F11" s="305">
        <v>6102</v>
      </c>
      <c r="G11" s="305">
        <v>0</v>
      </c>
      <c r="H11" s="305">
        <v>3278</v>
      </c>
      <c r="I11" s="305">
        <v>0</v>
      </c>
      <c r="J11" s="313"/>
      <c r="K11" s="314">
        <v>0</v>
      </c>
      <c r="L11" s="315">
        <v>0</v>
      </c>
      <c r="M11" s="315">
        <v>0</v>
      </c>
      <c r="N11" s="316">
        <v>0</v>
      </c>
    </row>
    <row r="12" spans="1:14" ht="15.75" x14ac:dyDescent="0.25">
      <c r="A12" s="311" t="s">
        <v>315</v>
      </c>
      <c r="B12" s="312">
        <v>1024</v>
      </c>
      <c r="C12" s="305">
        <v>0</v>
      </c>
      <c r="D12" s="305">
        <v>0</v>
      </c>
      <c r="E12" s="306">
        <v>0</v>
      </c>
      <c r="F12" s="305">
        <v>1024</v>
      </c>
      <c r="G12" s="305">
        <v>0</v>
      </c>
      <c r="H12" s="305">
        <v>52</v>
      </c>
      <c r="I12" s="305">
        <v>0</v>
      </c>
      <c r="J12" s="313"/>
      <c r="K12" s="314">
        <v>0</v>
      </c>
      <c r="L12" s="315">
        <v>0</v>
      </c>
      <c r="M12" s="315">
        <v>0</v>
      </c>
      <c r="N12" s="316">
        <v>0</v>
      </c>
    </row>
    <row r="13" spans="1:14" ht="15.75" x14ac:dyDescent="0.25">
      <c r="A13" s="311" t="s">
        <v>316</v>
      </c>
      <c r="B13" s="312">
        <v>6237</v>
      </c>
      <c r="C13" s="305">
        <v>0</v>
      </c>
      <c r="D13" s="305">
        <v>0</v>
      </c>
      <c r="E13" s="306">
        <v>0</v>
      </c>
      <c r="F13" s="305">
        <v>6237</v>
      </c>
      <c r="G13" s="305">
        <v>20</v>
      </c>
      <c r="H13" s="305">
        <v>1555</v>
      </c>
      <c r="I13" s="305">
        <v>0</v>
      </c>
      <c r="J13" s="313"/>
      <c r="K13" s="314">
        <v>500</v>
      </c>
      <c r="L13" s="315">
        <v>100</v>
      </c>
      <c r="M13" s="315">
        <v>0</v>
      </c>
      <c r="N13" s="316">
        <v>0</v>
      </c>
    </row>
    <row r="14" spans="1:14" ht="14.45" customHeight="1" x14ac:dyDescent="0.25">
      <c r="A14" s="311" t="s">
        <v>317</v>
      </c>
      <c r="B14" s="312">
        <v>21013</v>
      </c>
      <c r="C14" s="305">
        <v>0</v>
      </c>
      <c r="D14" s="305">
        <v>0</v>
      </c>
      <c r="E14" s="306">
        <v>0</v>
      </c>
      <c r="F14" s="305">
        <v>21013</v>
      </c>
      <c r="G14" s="305">
        <v>1641</v>
      </c>
      <c r="H14" s="305">
        <v>9090</v>
      </c>
      <c r="I14" s="305">
        <v>0</v>
      </c>
      <c r="J14" s="313"/>
      <c r="K14" s="314">
        <v>400</v>
      </c>
      <c r="L14" s="315">
        <v>100</v>
      </c>
      <c r="M14" s="315">
        <v>0</v>
      </c>
      <c r="N14" s="316">
        <v>0</v>
      </c>
    </row>
    <row r="15" spans="1:14" ht="15.75" x14ac:dyDescent="0.25">
      <c r="A15" s="311" t="s">
        <v>318</v>
      </c>
      <c r="B15" s="312">
        <v>10074</v>
      </c>
      <c r="C15" s="305">
        <v>0</v>
      </c>
      <c r="D15" s="305">
        <v>0</v>
      </c>
      <c r="E15" s="306">
        <v>0</v>
      </c>
      <c r="F15" s="305">
        <v>10074</v>
      </c>
      <c r="G15" s="305">
        <v>10</v>
      </c>
      <c r="H15" s="305">
        <v>3206</v>
      </c>
      <c r="I15" s="305">
        <v>0</v>
      </c>
      <c r="J15" s="313"/>
      <c r="K15" s="314">
        <v>0</v>
      </c>
      <c r="L15" s="315">
        <v>0</v>
      </c>
      <c r="M15" s="315">
        <v>0</v>
      </c>
      <c r="N15" s="316">
        <v>0</v>
      </c>
    </row>
    <row r="16" spans="1:14" ht="15.75" x14ac:dyDescent="0.25">
      <c r="A16" s="311" t="s">
        <v>319</v>
      </c>
      <c r="B16" s="312">
        <v>55863</v>
      </c>
      <c r="C16" s="305">
        <v>0</v>
      </c>
      <c r="D16" s="305">
        <v>0</v>
      </c>
      <c r="E16" s="306">
        <v>0</v>
      </c>
      <c r="F16" s="305">
        <v>55863</v>
      </c>
      <c r="G16" s="305">
        <v>776</v>
      </c>
      <c r="H16" s="305">
        <v>36134</v>
      </c>
      <c r="I16" s="305">
        <v>0</v>
      </c>
      <c r="J16" s="313"/>
      <c r="K16" s="314">
        <v>0</v>
      </c>
      <c r="L16" s="315">
        <v>0</v>
      </c>
      <c r="M16" s="315">
        <v>0</v>
      </c>
      <c r="N16" s="316">
        <v>0</v>
      </c>
    </row>
    <row r="17" spans="1:14" ht="15.75" x14ac:dyDescent="0.25">
      <c r="A17" s="311" t="s">
        <v>320</v>
      </c>
      <c r="B17" s="312">
        <v>33445</v>
      </c>
      <c r="C17" s="305">
        <v>0</v>
      </c>
      <c r="D17" s="305">
        <v>0</v>
      </c>
      <c r="E17" s="306">
        <v>0</v>
      </c>
      <c r="F17" s="305">
        <v>33445</v>
      </c>
      <c r="G17" s="305">
        <v>25</v>
      </c>
      <c r="H17" s="305">
        <v>13772</v>
      </c>
      <c r="I17" s="305">
        <v>0</v>
      </c>
      <c r="J17" s="313"/>
      <c r="K17" s="314">
        <v>0</v>
      </c>
      <c r="L17" s="315">
        <v>0</v>
      </c>
      <c r="M17" s="315">
        <v>0</v>
      </c>
      <c r="N17" s="316">
        <v>0</v>
      </c>
    </row>
    <row r="18" spans="1:14" ht="15.75" x14ac:dyDescent="0.25">
      <c r="A18" s="311" t="s">
        <v>321</v>
      </c>
      <c r="B18" s="312">
        <v>45222</v>
      </c>
      <c r="C18" s="305">
        <v>0</v>
      </c>
      <c r="D18" s="305">
        <v>0</v>
      </c>
      <c r="E18" s="306">
        <v>0</v>
      </c>
      <c r="F18" s="305">
        <v>45222</v>
      </c>
      <c r="G18" s="305">
        <v>2790</v>
      </c>
      <c r="H18" s="305">
        <v>31890</v>
      </c>
      <c r="I18" s="305">
        <v>948</v>
      </c>
      <c r="J18" s="313"/>
      <c r="K18" s="314">
        <v>0</v>
      </c>
      <c r="L18" s="315">
        <v>0</v>
      </c>
      <c r="M18" s="315">
        <v>0</v>
      </c>
      <c r="N18" s="316">
        <v>0</v>
      </c>
    </row>
    <row r="19" spans="1:14" ht="15.75" x14ac:dyDescent="0.25">
      <c r="A19" s="311" t="s">
        <v>322</v>
      </c>
      <c r="B19" s="312">
        <v>10390</v>
      </c>
      <c r="C19" s="305">
        <v>0</v>
      </c>
      <c r="D19" s="305">
        <v>0</v>
      </c>
      <c r="E19" s="306">
        <v>0</v>
      </c>
      <c r="F19" s="305">
        <v>10390</v>
      </c>
      <c r="G19" s="305">
        <v>0</v>
      </c>
      <c r="H19" s="305">
        <v>3704</v>
      </c>
      <c r="I19" s="305">
        <v>0</v>
      </c>
      <c r="J19" s="313"/>
      <c r="K19" s="314">
        <v>800</v>
      </c>
      <c r="L19" s="315">
        <v>1000</v>
      </c>
      <c r="M19" s="315">
        <v>0</v>
      </c>
      <c r="N19" s="316">
        <v>0</v>
      </c>
    </row>
    <row r="20" spans="1:14" ht="15.75" x14ac:dyDescent="0.25">
      <c r="A20" s="311" t="s">
        <v>323</v>
      </c>
      <c r="B20" s="312">
        <v>2989</v>
      </c>
      <c r="C20" s="305">
        <v>0</v>
      </c>
      <c r="D20" s="305">
        <v>0</v>
      </c>
      <c r="E20" s="306">
        <v>0</v>
      </c>
      <c r="F20" s="305">
        <v>2989</v>
      </c>
      <c r="G20" s="305">
        <v>0</v>
      </c>
      <c r="H20" s="305">
        <v>95</v>
      </c>
      <c r="I20" s="305">
        <v>0</v>
      </c>
      <c r="J20" s="313"/>
      <c r="K20" s="314">
        <v>0</v>
      </c>
      <c r="L20" s="315">
        <v>0</v>
      </c>
      <c r="M20" s="315">
        <v>0</v>
      </c>
      <c r="N20" s="316">
        <v>0</v>
      </c>
    </row>
    <row r="21" spans="1:14" ht="15.75" x14ac:dyDescent="0.25">
      <c r="A21" s="311" t="s">
        <v>324</v>
      </c>
      <c r="B21" s="312">
        <v>100153</v>
      </c>
      <c r="C21" s="305">
        <v>200</v>
      </c>
      <c r="D21" s="305">
        <v>0</v>
      </c>
      <c r="E21" s="306">
        <v>0</v>
      </c>
      <c r="F21" s="305">
        <v>99953</v>
      </c>
      <c r="G21" s="305">
        <v>8933</v>
      </c>
      <c r="H21" s="305">
        <v>87622</v>
      </c>
      <c r="I21" s="305">
        <v>0</v>
      </c>
      <c r="J21" s="313"/>
      <c r="K21" s="314">
        <v>900</v>
      </c>
      <c r="L21" s="315">
        <v>450</v>
      </c>
      <c r="M21" s="315">
        <v>0</v>
      </c>
      <c r="N21" s="316">
        <v>0</v>
      </c>
    </row>
    <row r="22" spans="1:14" ht="15.6" customHeight="1" x14ac:dyDescent="0.25">
      <c r="A22" s="311" t="s">
        <v>325</v>
      </c>
      <c r="B22" s="312">
        <v>0</v>
      </c>
      <c r="C22" s="305">
        <v>0</v>
      </c>
      <c r="D22" s="305">
        <v>0</v>
      </c>
      <c r="E22" s="306">
        <v>0</v>
      </c>
      <c r="F22" s="305">
        <v>0</v>
      </c>
      <c r="G22" s="305">
        <v>0</v>
      </c>
      <c r="H22" s="305">
        <v>0</v>
      </c>
      <c r="I22" s="305">
        <v>465</v>
      </c>
      <c r="J22" s="313"/>
      <c r="K22" s="314">
        <v>0</v>
      </c>
      <c r="L22" s="315">
        <v>0</v>
      </c>
      <c r="M22" s="315">
        <v>0</v>
      </c>
      <c r="N22" s="316">
        <v>0</v>
      </c>
    </row>
    <row r="23" spans="1:14" ht="15.75" x14ac:dyDescent="0.25">
      <c r="A23" s="311" t="s">
        <v>326</v>
      </c>
      <c r="B23" s="312">
        <v>7107</v>
      </c>
      <c r="C23" s="305">
        <v>0</v>
      </c>
      <c r="D23" s="305">
        <v>0</v>
      </c>
      <c r="E23" s="306">
        <v>0</v>
      </c>
      <c r="F23" s="305">
        <v>7107</v>
      </c>
      <c r="G23" s="305">
        <v>220</v>
      </c>
      <c r="H23" s="305">
        <v>865</v>
      </c>
      <c r="I23" s="305">
        <v>0</v>
      </c>
      <c r="J23" s="313"/>
      <c r="K23" s="314">
        <v>0</v>
      </c>
      <c r="L23" s="315">
        <v>0</v>
      </c>
      <c r="M23" s="315">
        <v>0</v>
      </c>
      <c r="N23" s="316">
        <v>0</v>
      </c>
    </row>
    <row r="24" spans="1:14" ht="15.75" x14ac:dyDescent="0.25">
      <c r="A24" s="311" t="s">
        <v>327</v>
      </c>
      <c r="B24" s="312">
        <v>9773</v>
      </c>
      <c r="C24" s="305">
        <v>0</v>
      </c>
      <c r="D24" s="305">
        <v>0</v>
      </c>
      <c r="E24" s="306">
        <v>0</v>
      </c>
      <c r="F24" s="305">
        <v>9773</v>
      </c>
      <c r="G24" s="305">
        <v>0</v>
      </c>
      <c r="H24" s="305">
        <v>3231</v>
      </c>
      <c r="I24" s="305">
        <v>0</v>
      </c>
      <c r="J24" s="313"/>
      <c r="K24" s="314">
        <v>1200</v>
      </c>
      <c r="L24" s="315">
        <v>2300</v>
      </c>
      <c r="M24" s="315">
        <v>0</v>
      </c>
      <c r="N24" s="316">
        <v>0</v>
      </c>
    </row>
    <row r="25" spans="1:14" ht="15.6" customHeight="1" x14ac:dyDescent="0.25">
      <c r="A25" s="311" t="s">
        <v>328</v>
      </c>
      <c r="B25" s="312">
        <v>56370</v>
      </c>
      <c r="C25" s="305">
        <v>5181</v>
      </c>
      <c r="D25" s="305">
        <v>16361</v>
      </c>
      <c r="E25" s="306">
        <v>4747</v>
      </c>
      <c r="F25" s="305">
        <v>34828</v>
      </c>
      <c r="G25" s="305">
        <v>15613</v>
      </c>
      <c r="H25" s="305">
        <v>42809</v>
      </c>
      <c r="I25" s="305">
        <v>0</v>
      </c>
      <c r="J25" s="313"/>
      <c r="K25" s="314">
        <v>0</v>
      </c>
      <c r="L25" s="315">
        <v>0</v>
      </c>
      <c r="M25" s="315">
        <v>0</v>
      </c>
      <c r="N25" s="316">
        <v>0</v>
      </c>
    </row>
    <row r="26" spans="1:14" ht="15.6" customHeight="1" x14ac:dyDescent="0.25">
      <c r="A26" s="311" t="s">
        <v>329</v>
      </c>
      <c r="B26" s="312">
        <v>34144</v>
      </c>
      <c r="C26" s="305">
        <v>0</v>
      </c>
      <c r="D26" s="305">
        <v>0</v>
      </c>
      <c r="E26" s="306">
        <v>0</v>
      </c>
      <c r="F26" s="305">
        <v>34144</v>
      </c>
      <c r="G26" s="305">
        <v>50</v>
      </c>
      <c r="H26" s="305">
        <v>9694</v>
      </c>
      <c r="I26" s="305">
        <v>0</v>
      </c>
      <c r="J26" s="313"/>
      <c r="K26" s="314">
        <v>0</v>
      </c>
      <c r="L26" s="315">
        <v>0</v>
      </c>
      <c r="M26" s="315">
        <v>0</v>
      </c>
      <c r="N26" s="316">
        <v>0</v>
      </c>
    </row>
    <row r="27" spans="1:14" ht="15.6" customHeight="1" x14ac:dyDescent="0.25">
      <c r="A27" s="311" t="s">
        <v>330</v>
      </c>
      <c r="B27" s="312">
        <v>1641</v>
      </c>
      <c r="C27" s="305">
        <v>0</v>
      </c>
      <c r="D27" s="305">
        <v>0</v>
      </c>
      <c r="E27" s="306">
        <v>0</v>
      </c>
      <c r="F27" s="305">
        <v>1641</v>
      </c>
      <c r="G27" s="305">
        <v>0</v>
      </c>
      <c r="H27" s="305">
        <v>1566</v>
      </c>
      <c r="I27" s="305">
        <v>0</v>
      </c>
      <c r="J27" s="313"/>
      <c r="K27" s="314">
        <v>0</v>
      </c>
      <c r="L27" s="315">
        <v>0</v>
      </c>
      <c r="M27" s="315">
        <v>0</v>
      </c>
      <c r="N27" s="316">
        <v>0</v>
      </c>
    </row>
    <row r="28" spans="1:14" ht="15.6" customHeight="1" x14ac:dyDescent="0.25">
      <c r="A28" s="311" t="s">
        <v>331</v>
      </c>
      <c r="B28" s="312">
        <v>4928</v>
      </c>
      <c r="C28" s="305">
        <v>0</v>
      </c>
      <c r="D28" s="305">
        <v>0</v>
      </c>
      <c r="E28" s="306">
        <v>0</v>
      </c>
      <c r="F28" s="305">
        <v>4928</v>
      </c>
      <c r="G28" s="305">
        <v>0</v>
      </c>
      <c r="H28" s="305">
        <v>1703</v>
      </c>
      <c r="I28" s="305">
        <v>0</v>
      </c>
      <c r="J28" s="313"/>
      <c r="K28" s="314">
        <v>0</v>
      </c>
      <c r="L28" s="315">
        <v>0</v>
      </c>
      <c r="M28" s="315">
        <v>0</v>
      </c>
      <c r="N28" s="316">
        <v>0</v>
      </c>
    </row>
    <row r="29" spans="1:14" ht="15.6" customHeight="1" x14ac:dyDescent="0.25">
      <c r="A29" s="311" t="s">
        <v>332</v>
      </c>
      <c r="B29" s="312">
        <v>2969</v>
      </c>
      <c r="C29" s="305">
        <v>0</v>
      </c>
      <c r="D29" s="305">
        <v>0</v>
      </c>
      <c r="E29" s="306">
        <v>0</v>
      </c>
      <c r="F29" s="305">
        <v>2969</v>
      </c>
      <c r="G29" s="305">
        <v>0</v>
      </c>
      <c r="H29" s="305">
        <v>2082</v>
      </c>
      <c r="I29" s="305">
        <v>0</v>
      </c>
      <c r="J29" s="313"/>
      <c r="K29" s="314">
        <v>0</v>
      </c>
      <c r="L29" s="315">
        <v>0</v>
      </c>
      <c r="M29" s="315">
        <v>0</v>
      </c>
      <c r="N29" s="316">
        <v>0</v>
      </c>
    </row>
    <row r="30" spans="1:14" ht="15.6" customHeight="1" x14ac:dyDescent="0.25">
      <c r="A30" s="311" t="s">
        <v>333</v>
      </c>
      <c r="B30" s="312">
        <v>6900</v>
      </c>
      <c r="C30" s="305">
        <v>0</v>
      </c>
      <c r="D30" s="305">
        <v>0</v>
      </c>
      <c r="E30" s="306">
        <v>0</v>
      </c>
      <c r="F30" s="305">
        <v>6900</v>
      </c>
      <c r="G30" s="305">
        <v>0</v>
      </c>
      <c r="H30" s="305">
        <v>2779</v>
      </c>
      <c r="I30" s="305">
        <v>0</v>
      </c>
      <c r="J30" s="313"/>
      <c r="K30" s="314">
        <v>0</v>
      </c>
      <c r="L30" s="315">
        <v>0</v>
      </c>
      <c r="M30" s="315">
        <v>0</v>
      </c>
      <c r="N30" s="316">
        <v>0</v>
      </c>
    </row>
    <row r="31" spans="1:14" ht="15.6" customHeight="1" x14ac:dyDescent="0.25">
      <c r="A31" s="311" t="s">
        <v>334</v>
      </c>
      <c r="B31" s="312">
        <v>1655</v>
      </c>
      <c r="C31" s="305">
        <v>0</v>
      </c>
      <c r="D31" s="305">
        <v>0</v>
      </c>
      <c r="E31" s="306">
        <v>0</v>
      </c>
      <c r="F31" s="305">
        <v>1655</v>
      </c>
      <c r="G31" s="305">
        <v>0</v>
      </c>
      <c r="H31" s="305">
        <v>980</v>
      </c>
      <c r="I31" s="305">
        <v>0</v>
      </c>
      <c r="J31" s="313"/>
      <c r="K31" s="314">
        <v>0</v>
      </c>
      <c r="L31" s="315">
        <v>0</v>
      </c>
      <c r="M31" s="315">
        <v>0</v>
      </c>
      <c r="N31" s="316">
        <v>0</v>
      </c>
    </row>
    <row r="32" spans="1:14" ht="15.6" customHeight="1" x14ac:dyDescent="0.25">
      <c r="A32" s="311" t="s">
        <v>335</v>
      </c>
      <c r="B32" s="312">
        <v>6070</v>
      </c>
      <c r="C32" s="305">
        <v>0</v>
      </c>
      <c r="D32" s="305">
        <v>0</v>
      </c>
      <c r="E32" s="306">
        <v>0</v>
      </c>
      <c r="F32" s="305">
        <v>6070</v>
      </c>
      <c r="G32" s="305">
        <v>0</v>
      </c>
      <c r="H32" s="305">
        <v>1695</v>
      </c>
      <c r="I32" s="305">
        <v>0</v>
      </c>
      <c r="J32" s="313"/>
      <c r="K32" s="314">
        <v>0</v>
      </c>
      <c r="L32" s="315">
        <v>0</v>
      </c>
      <c r="M32" s="315">
        <v>0</v>
      </c>
      <c r="N32" s="316">
        <v>0</v>
      </c>
    </row>
    <row r="33" spans="1:14" ht="17.45" customHeight="1" x14ac:dyDescent="0.25">
      <c r="A33" s="311" t="s">
        <v>336</v>
      </c>
      <c r="B33" s="312">
        <v>8976</v>
      </c>
      <c r="C33" s="305">
        <v>0</v>
      </c>
      <c r="D33" s="305">
        <v>0</v>
      </c>
      <c r="E33" s="306">
        <v>0</v>
      </c>
      <c r="F33" s="305">
        <v>8976</v>
      </c>
      <c r="G33" s="305">
        <v>0</v>
      </c>
      <c r="H33" s="305">
        <v>544</v>
      </c>
      <c r="I33" s="305">
        <v>0</v>
      </c>
      <c r="J33" s="313"/>
      <c r="K33" s="314">
        <v>0</v>
      </c>
      <c r="L33" s="315">
        <v>0</v>
      </c>
      <c r="M33" s="315">
        <v>0</v>
      </c>
      <c r="N33" s="316">
        <v>0</v>
      </c>
    </row>
    <row r="34" spans="1:14" ht="15.75" x14ac:dyDescent="0.25">
      <c r="A34" s="311" t="s">
        <v>337</v>
      </c>
      <c r="B34" s="312">
        <v>3318</v>
      </c>
      <c r="C34" s="305">
        <v>0</v>
      </c>
      <c r="D34" s="305">
        <v>0</v>
      </c>
      <c r="E34" s="306">
        <v>0</v>
      </c>
      <c r="F34" s="305">
        <v>3318</v>
      </c>
      <c r="G34" s="305">
        <v>0</v>
      </c>
      <c r="H34" s="305">
        <v>1080</v>
      </c>
      <c r="I34" s="305">
        <v>0</v>
      </c>
      <c r="J34" s="313"/>
      <c r="K34" s="314">
        <v>0</v>
      </c>
      <c r="L34" s="315">
        <v>0</v>
      </c>
      <c r="M34" s="315">
        <v>0</v>
      </c>
      <c r="N34" s="316">
        <v>0</v>
      </c>
    </row>
    <row r="35" spans="1:14" ht="16.899999999999999" customHeight="1" x14ac:dyDescent="0.25">
      <c r="A35" s="311" t="s">
        <v>338</v>
      </c>
      <c r="B35" s="312">
        <v>6599</v>
      </c>
      <c r="C35" s="305">
        <v>0</v>
      </c>
      <c r="D35" s="305">
        <v>0</v>
      </c>
      <c r="E35" s="306">
        <v>0</v>
      </c>
      <c r="F35" s="305">
        <v>6599</v>
      </c>
      <c r="G35" s="305">
        <v>0</v>
      </c>
      <c r="H35" s="305">
        <v>1983</v>
      </c>
      <c r="I35" s="305">
        <v>0</v>
      </c>
      <c r="J35" s="313"/>
      <c r="K35" s="314">
        <v>0</v>
      </c>
      <c r="L35" s="315">
        <v>0</v>
      </c>
      <c r="M35" s="315">
        <v>0</v>
      </c>
      <c r="N35" s="316">
        <v>0</v>
      </c>
    </row>
    <row r="36" spans="1:14" s="276" customFormat="1" ht="15.6" customHeight="1" x14ac:dyDescent="0.25">
      <c r="A36" s="317" t="s">
        <v>339</v>
      </c>
      <c r="B36" s="312">
        <v>200</v>
      </c>
      <c r="C36" s="318">
        <v>0</v>
      </c>
      <c r="D36" s="318">
        <v>0</v>
      </c>
      <c r="E36" s="306">
        <v>0</v>
      </c>
      <c r="F36" s="318">
        <v>200</v>
      </c>
      <c r="G36" s="318">
        <v>0</v>
      </c>
      <c r="H36" s="318">
        <v>1522</v>
      </c>
      <c r="I36" s="318">
        <v>0</v>
      </c>
      <c r="J36" s="319">
        <v>4800</v>
      </c>
      <c r="K36" s="320">
        <v>0</v>
      </c>
      <c r="L36" s="321">
        <v>0</v>
      </c>
      <c r="M36" s="321">
        <v>0</v>
      </c>
      <c r="N36" s="322">
        <v>0</v>
      </c>
    </row>
    <row r="37" spans="1:14" ht="15.6" customHeight="1" x14ac:dyDescent="0.25">
      <c r="A37" s="311" t="s">
        <v>340</v>
      </c>
      <c r="B37" s="312">
        <v>68184</v>
      </c>
      <c r="C37" s="305">
        <v>0</v>
      </c>
      <c r="D37" s="305">
        <v>0</v>
      </c>
      <c r="E37" s="306">
        <v>0</v>
      </c>
      <c r="F37" s="305">
        <v>68184</v>
      </c>
      <c r="G37" s="305">
        <v>5588</v>
      </c>
      <c r="H37" s="305">
        <v>62188</v>
      </c>
      <c r="I37" s="305">
        <v>0</v>
      </c>
      <c r="J37" s="319"/>
      <c r="K37" s="314">
        <v>600</v>
      </c>
      <c r="L37" s="315">
        <v>150</v>
      </c>
      <c r="M37" s="315">
        <v>0</v>
      </c>
      <c r="N37" s="316">
        <v>0</v>
      </c>
    </row>
    <row r="38" spans="1:14" ht="15.75" x14ac:dyDescent="0.25">
      <c r="A38" s="311" t="s">
        <v>341</v>
      </c>
      <c r="B38" s="312">
        <v>1509</v>
      </c>
      <c r="C38" s="305">
        <v>0</v>
      </c>
      <c r="D38" s="305">
        <v>0</v>
      </c>
      <c r="E38" s="306">
        <v>0</v>
      </c>
      <c r="F38" s="305">
        <v>1509</v>
      </c>
      <c r="G38" s="305">
        <v>0</v>
      </c>
      <c r="H38" s="305">
        <v>468</v>
      </c>
      <c r="I38" s="305">
        <v>0</v>
      </c>
      <c r="J38" s="313"/>
      <c r="K38" s="314">
        <v>0</v>
      </c>
      <c r="L38" s="315">
        <v>0</v>
      </c>
      <c r="M38" s="315">
        <v>0</v>
      </c>
      <c r="N38" s="316">
        <v>0</v>
      </c>
    </row>
    <row r="39" spans="1:14" ht="15.6" customHeight="1" x14ac:dyDescent="0.25">
      <c r="A39" s="311" t="s">
        <v>342</v>
      </c>
      <c r="B39" s="312">
        <v>146686</v>
      </c>
      <c r="C39" s="305">
        <v>50</v>
      </c>
      <c r="D39" s="305">
        <v>0</v>
      </c>
      <c r="E39" s="306">
        <v>0</v>
      </c>
      <c r="F39" s="305">
        <v>146636</v>
      </c>
      <c r="G39" s="305">
        <v>9415</v>
      </c>
      <c r="H39" s="305">
        <v>72520</v>
      </c>
      <c r="I39" s="305">
        <v>0</v>
      </c>
      <c r="J39" s="313"/>
      <c r="K39" s="314">
        <v>800</v>
      </c>
      <c r="L39" s="315">
        <v>1000</v>
      </c>
      <c r="M39" s="315">
        <v>0</v>
      </c>
      <c r="N39" s="316">
        <v>0</v>
      </c>
    </row>
    <row r="40" spans="1:14" ht="15.6" customHeight="1" x14ac:dyDescent="0.25">
      <c r="A40" s="311" t="s">
        <v>343</v>
      </c>
      <c r="B40" s="312">
        <v>51177</v>
      </c>
      <c r="C40" s="305">
        <v>34299</v>
      </c>
      <c r="D40" s="305">
        <v>185</v>
      </c>
      <c r="E40" s="306">
        <v>0</v>
      </c>
      <c r="F40" s="305">
        <v>16693</v>
      </c>
      <c r="G40" s="305">
        <v>1250</v>
      </c>
      <c r="H40" s="305">
        <v>2213</v>
      </c>
      <c r="I40" s="305">
        <v>0</v>
      </c>
      <c r="J40" s="313"/>
      <c r="K40" s="314">
        <v>0</v>
      </c>
      <c r="L40" s="315">
        <v>0</v>
      </c>
      <c r="M40" s="315">
        <v>0</v>
      </c>
      <c r="N40" s="316">
        <v>0</v>
      </c>
    </row>
    <row r="41" spans="1:14" ht="15.6" customHeight="1" x14ac:dyDescent="0.25">
      <c r="A41" s="311" t="s">
        <v>344</v>
      </c>
      <c r="B41" s="312">
        <v>466229</v>
      </c>
      <c r="C41" s="305">
        <v>166037</v>
      </c>
      <c r="D41" s="305">
        <v>30906</v>
      </c>
      <c r="E41" s="306">
        <v>6578</v>
      </c>
      <c r="F41" s="305">
        <v>269286</v>
      </c>
      <c r="G41" s="305">
        <v>99804</v>
      </c>
      <c r="H41" s="305">
        <v>232544</v>
      </c>
      <c r="I41" s="305">
        <v>0</v>
      </c>
      <c r="J41" s="313"/>
      <c r="K41" s="314">
        <v>0</v>
      </c>
      <c r="L41" s="315">
        <v>0</v>
      </c>
      <c r="M41" s="315">
        <v>0</v>
      </c>
      <c r="N41" s="316">
        <v>0</v>
      </c>
    </row>
    <row r="42" spans="1:14" ht="15.6" customHeight="1" x14ac:dyDescent="0.25">
      <c r="A42" s="311" t="s">
        <v>345</v>
      </c>
      <c r="B42" s="312">
        <v>45445</v>
      </c>
      <c r="C42" s="305">
        <v>0</v>
      </c>
      <c r="D42" s="305">
        <v>0</v>
      </c>
      <c r="E42" s="306">
        <v>0</v>
      </c>
      <c r="F42" s="305">
        <v>45445</v>
      </c>
      <c r="G42" s="305">
        <v>0</v>
      </c>
      <c r="H42" s="305">
        <v>0</v>
      </c>
      <c r="I42" s="305">
        <v>0</v>
      </c>
      <c r="J42" s="313"/>
      <c r="K42" s="314">
        <v>0</v>
      </c>
      <c r="L42" s="315">
        <v>0</v>
      </c>
      <c r="M42" s="315">
        <v>0</v>
      </c>
      <c r="N42" s="316">
        <v>0</v>
      </c>
    </row>
    <row r="43" spans="1:14" ht="15.6" customHeight="1" x14ac:dyDescent="0.25">
      <c r="A43" s="311" t="s">
        <v>346</v>
      </c>
      <c r="B43" s="312">
        <v>0</v>
      </c>
      <c r="C43" s="305">
        <v>0</v>
      </c>
      <c r="D43" s="305">
        <v>0</v>
      </c>
      <c r="E43" s="306">
        <v>0</v>
      </c>
      <c r="F43" s="305">
        <v>0</v>
      </c>
      <c r="G43" s="305">
        <v>0</v>
      </c>
      <c r="H43" s="305">
        <v>0</v>
      </c>
      <c r="I43" s="305">
        <v>120</v>
      </c>
      <c r="J43" s="313"/>
      <c r="K43" s="314">
        <v>0</v>
      </c>
      <c r="L43" s="315">
        <v>0</v>
      </c>
      <c r="M43" s="315">
        <v>0</v>
      </c>
      <c r="N43" s="316">
        <v>0</v>
      </c>
    </row>
    <row r="44" spans="1:14" ht="15" customHeight="1" x14ac:dyDescent="0.25">
      <c r="A44" s="311" t="s">
        <v>347</v>
      </c>
      <c r="B44" s="312">
        <v>0</v>
      </c>
      <c r="C44" s="305">
        <v>0</v>
      </c>
      <c r="D44" s="305">
        <v>0</v>
      </c>
      <c r="E44" s="306">
        <v>0</v>
      </c>
      <c r="F44" s="305">
        <v>0</v>
      </c>
      <c r="G44" s="305">
        <v>0</v>
      </c>
      <c r="H44" s="305">
        <v>0</v>
      </c>
      <c r="I44" s="305">
        <v>0</v>
      </c>
      <c r="J44" s="313"/>
      <c r="K44" s="314">
        <v>0</v>
      </c>
      <c r="L44" s="315">
        <v>0</v>
      </c>
      <c r="M44" s="315">
        <v>0</v>
      </c>
      <c r="N44" s="316">
        <v>0</v>
      </c>
    </row>
    <row r="45" spans="1:14" s="329" customFormat="1" ht="30.6" customHeight="1" x14ac:dyDescent="0.25">
      <c r="A45" s="323" t="s">
        <v>348</v>
      </c>
      <c r="B45" s="312">
        <v>61030</v>
      </c>
      <c r="C45" s="324">
        <v>0</v>
      </c>
      <c r="D45" s="324">
        <v>600</v>
      </c>
      <c r="E45" s="306">
        <v>600</v>
      </c>
      <c r="F45" s="324">
        <v>60430</v>
      </c>
      <c r="G45" s="324">
        <v>0</v>
      </c>
      <c r="H45" s="324">
        <v>0</v>
      </c>
      <c r="I45" s="324">
        <v>0</v>
      </c>
      <c r="J45" s="325"/>
      <c r="K45" s="326">
        <v>10000</v>
      </c>
      <c r="L45" s="327">
        <v>0</v>
      </c>
      <c r="M45" s="327">
        <v>0</v>
      </c>
      <c r="N45" s="328">
        <v>0</v>
      </c>
    </row>
    <row r="46" spans="1:14" ht="15.6" customHeight="1" x14ac:dyDescent="0.25">
      <c r="A46" s="311" t="s">
        <v>349</v>
      </c>
      <c r="B46" s="312">
        <v>0</v>
      </c>
      <c r="C46" s="305">
        <v>0</v>
      </c>
      <c r="D46" s="305">
        <v>0</v>
      </c>
      <c r="E46" s="306">
        <v>0</v>
      </c>
      <c r="F46" s="305">
        <v>0</v>
      </c>
      <c r="G46" s="305">
        <v>0</v>
      </c>
      <c r="H46" s="305">
        <v>0</v>
      </c>
      <c r="I46" s="305">
        <v>0</v>
      </c>
      <c r="J46" s="313"/>
      <c r="K46" s="314">
        <v>0</v>
      </c>
      <c r="L46" s="315">
        <v>0</v>
      </c>
      <c r="M46" s="315">
        <v>0</v>
      </c>
      <c r="N46" s="316">
        <v>0</v>
      </c>
    </row>
    <row r="47" spans="1:14" ht="38.25" customHeight="1" x14ac:dyDescent="0.25">
      <c r="A47" s="311" t="s">
        <v>350</v>
      </c>
      <c r="B47" s="312">
        <v>0</v>
      </c>
      <c r="C47" s="305">
        <v>0</v>
      </c>
      <c r="D47" s="305">
        <v>0</v>
      </c>
      <c r="E47" s="306">
        <v>0</v>
      </c>
      <c r="F47" s="305">
        <v>0</v>
      </c>
      <c r="G47" s="305">
        <v>0</v>
      </c>
      <c r="H47" s="305">
        <v>0</v>
      </c>
      <c r="I47" s="305">
        <v>0</v>
      </c>
      <c r="J47" s="313"/>
      <c r="K47" s="314">
        <v>0</v>
      </c>
      <c r="L47" s="315">
        <v>0</v>
      </c>
      <c r="M47" s="315">
        <v>0</v>
      </c>
      <c r="N47" s="316">
        <v>0</v>
      </c>
    </row>
    <row r="48" spans="1:14" s="210" customFormat="1" ht="15.75" x14ac:dyDescent="0.25">
      <c r="A48" s="311" t="s">
        <v>351</v>
      </c>
      <c r="B48" s="312">
        <v>8179</v>
      </c>
      <c r="C48" s="305">
        <v>0</v>
      </c>
      <c r="D48" s="305">
        <v>0</v>
      </c>
      <c r="E48" s="306">
        <v>0</v>
      </c>
      <c r="F48" s="305">
        <v>8179</v>
      </c>
      <c r="G48" s="305">
        <v>106</v>
      </c>
      <c r="H48" s="305">
        <v>6192</v>
      </c>
      <c r="I48" s="305">
        <v>0</v>
      </c>
      <c r="J48" s="313"/>
      <c r="K48" s="314">
        <v>500</v>
      </c>
      <c r="L48" s="315">
        <v>1000</v>
      </c>
      <c r="M48" s="315">
        <v>0</v>
      </c>
      <c r="N48" s="316">
        <v>0</v>
      </c>
    </row>
    <row r="49" spans="1:14" ht="15.75" x14ac:dyDescent="0.25">
      <c r="A49" s="311" t="s">
        <v>352</v>
      </c>
      <c r="B49" s="312">
        <v>0</v>
      </c>
      <c r="C49" s="305">
        <v>0</v>
      </c>
      <c r="D49" s="305">
        <v>0</v>
      </c>
      <c r="E49" s="306">
        <v>0</v>
      </c>
      <c r="F49" s="305">
        <v>0</v>
      </c>
      <c r="G49" s="305">
        <v>0</v>
      </c>
      <c r="H49" s="305">
        <v>0</v>
      </c>
      <c r="I49" s="305">
        <v>0</v>
      </c>
      <c r="J49" s="313"/>
      <c r="K49" s="314">
        <v>0</v>
      </c>
      <c r="L49" s="315">
        <v>0</v>
      </c>
      <c r="M49" s="315">
        <v>0</v>
      </c>
      <c r="N49" s="316">
        <v>0</v>
      </c>
    </row>
    <row r="50" spans="1:14" ht="15.75" x14ac:dyDescent="0.25">
      <c r="A50" s="311" t="s">
        <v>353</v>
      </c>
      <c r="B50" s="312">
        <v>10188</v>
      </c>
      <c r="C50" s="305">
        <v>0</v>
      </c>
      <c r="D50" s="305">
        <v>0</v>
      </c>
      <c r="E50" s="306">
        <v>0</v>
      </c>
      <c r="F50" s="305">
        <v>10188</v>
      </c>
      <c r="G50" s="305">
        <v>0</v>
      </c>
      <c r="H50" s="305">
        <v>3925</v>
      </c>
      <c r="I50" s="305">
        <v>0</v>
      </c>
      <c r="J50" s="313"/>
      <c r="K50" s="314">
        <v>0</v>
      </c>
      <c r="L50" s="315">
        <v>0</v>
      </c>
      <c r="M50" s="315">
        <v>0</v>
      </c>
      <c r="N50" s="316">
        <v>0</v>
      </c>
    </row>
    <row r="51" spans="1:14" ht="17.45" customHeight="1" x14ac:dyDescent="0.25">
      <c r="A51" s="311" t="s">
        <v>354</v>
      </c>
      <c r="B51" s="312">
        <v>7450</v>
      </c>
      <c r="C51" s="305">
        <v>0</v>
      </c>
      <c r="D51" s="305">
        <v>0</v>
      </c>
      <c r="E51" s="306">
        <v>0</v>
      </c>
      <c r="F51" s="305">
        <v>7450</v>
      </c>
      <c r="G51" s="305">
        <v>0</v>
      </c>
      <c r="H51" s="305">
        <v>1541</v>
      </c>
      <c r="I51" s="305">
        <v>0</v>
      </c>
      <c r="J51" s="313"/>
      <c r="K51" s="314">
        <v>0</v>
      </c>
      <c r="L51" s="315">
        <v>0</v>
      </c>
      <c r="M51" s="315">
        <v>0</v>
      </c>
      <c r="N51" s="316">
        <v>0</v>
      </c>
    </row>
    <row r="52" spans="1:14" s="276" customFormat="1" ht="15" customHeight="1" x14ac:dyDescent="0.25">
      <c r="A52" s="317" t="s">
        <v>355</v>
      </c>
      <c r="B52" s="312">
        <v>35299</v>
      </c>
      <c r="C52" s="318">
        <v>0</v>
      </c>
      <c r="D52" s="318">
        <v>0</v>
      </c>
      <c r="E52" s="306">
        <v>0</v>
      </c>
      <c r="F52" s="318">
        <v>35299</v>
      </c>
      <c r="G52" s="318">
        <v>2807</v>
      </c>
      <c r="H52" s="318">
        <v>47311</v>
      </c>
      <c r="I52" s="318">
        <v>0</v>
      </c>
      <c r="J52" s="319">
        <v>597147.4</v>
      </c>
      <c r="K52" s="320">
        <v>0</v>
      </c>
      <c r="L52" s="321">
        <v>0</v>
      </c>
      <c r="M52" s="321">
        <v>0</v>
      </c>
      <c r="N52" s="322">
        <v>0</v>
      </c>
    </row>
    <row r="53" spans="1:14" s="276" customFormat="1" ht="15.75" x14ac:dyDescent="0.25">
      <c r="A53" s="317" t="s">
        <v>356</v>
      </c>
      <c r="B53" s="312">
        <v>10949</v>
      </c>
      <c r="C53" s="318">
        <v>0</v>
      </c>
      <c r="D53" s="318">
        <v>0</v>
      </c>
      <c r="E53" s="306">
        <v>0</v>
      </c>
      <c r="F53" s="318">
        <v>10949</v>
      </c>
      <c r="G53" s="318">
        <v>0</v>
      </c>
      <c r="H53" s="318">
        <v>4872</v>
      </c>
      <c r="I53" s="318">
        <v>0</v>
      </c>
      <c r="J53" s="319">
        <v>89592.8</v>
      </c>
      <c r="K53" s="320">
        <v>0</v>
      </c>
      <c r="L53" s="321">
        <v>0</v>
      </c>
      <c r="M53" s="321">
        <v>0</v>
      </c>
      <c r="N53" s="322">
        <v>0</v>
      </c>
    </row>
    <row r="54" spans="1:14" s="276" customFormat="1" ht="15.75" x14ac:dyDescent="0.25">
      <c r="A54" s="317" t="s">
        <v>357</v>
      </c>
      <c r="B54" s="312">
        <v>13760</v>
      </c>
      <c r="C54" s="318">
        <v>0</v>
      </c>
      <c r="D54" s="318">
        <v>0</v>
      </c>
      <c r="E54" s="306">
        <v>0</v>
      </c>
      <c r="F54" s="318">
        <v>13760</v>
      </c>
      <c r="G54" s="318">
        <v>0</v>
      </c>
      <c r="H54" s="318">
        <v>11573</v>
      </c>
      <c r="I54" s="318">
        <v>0</v>
      </c>
      <c r="J54" s="319">
        <v>163826.20000000001</v>
      </c>
      <c r="K54" s="320">
        <v>0</v>
      </c>
      <c r="L54" s="321">
        <v>0</v>
      </c>
      <c r="M54" s="321">
        <v>0</v>
      </c>
      <c r="N54" s="322">
        <v>0</v>
      </c>
    </row>
    <row r="55" spans="1:14" s="276" customFormat="1" ht="15.75" x14ac:dyDescent="0.25">
      <c r="A55" s="317" t="s">
        <v>358</v>
      </c>
      <c r="B55" s="312">
        <v>9409</v>
      </c>
      <c r="C55" s="318">
        <v>0</v>
      </c>
      <c r="D55" s="318">
        <v>0</v>
      </c>
      <c r="E55" s="306">
        <v>0</v>
      </c>
      <c r="F55" s="318">
        <v>9409</v>
      </c>
      <c r="G55" s="318">
        <v>1731</v>
      </c>
      <c r="H55" s="318">
        <v>13070</v>
      </c>
      <c r="I55" s="318">
        <v>0</v>
      </c>
      <c r="J55" s="319">
        <v>167418</v>
      </c>
      <c r="K55" s="320">
        <v>0</v>
      </c>
      <c r="L55" s="321">
        <v>0</v>
      </c>
      <c r="M55" s="321">
        <v>0</v>
      </c>
      <c r="N55" s="322">
        <v>0</v>
      </c>
    </row>
    <row r="56" spans="1:14" ht="15.75" x14ac:dyDescent="0.25">
      <c r="A56" s="311" t="s">
        <v>359</v>
      </c>
      <c r="B56" s="312">
        <v>457</v>
      </c>
      <c r="C56" s="305">
        <v>0</v>
      </c>
      <c r="D56" s="305">
        <v>0</v>
      </c>
      <c r="E56" s="306">
        <v>0</v>
      </c>
      <c r="F56" s="305">
        <v>457</v>
      </c>
      <c r="G56" s="305">
        <v>0</v>
      </c>
      <c r="H56" s="305">
        <v>2010</v>
      </c>
      <c r="I56" s="305">
        <v>0</v>
      </c>
      <c r="J56" s="313"/>
      <c r="K56" s="314">
        <v>0</v>
      </c>
      <c r="L56" s="315">
        <v>0</v>
      </c>
      <c r="M56" s="315">
        <v>0</v>
      </c>
      <c r="N56" s="316">
        <v>0</v>
      </c>
    </row>
    <row r="57" spans="1:14" ht="15.75" x14ac:dyDescent="0.25">
      <c r="A57" s="311" t="s">
        <v>360</v>
      </c>
      <c r="B57" s="312">
        <v>65294</v>
      </c>
      <c r="C57" s="305">
        <v>4266</v>
      </c>
      <c r="D57" s="305">
        <v>17324</v>
      </c>
      <c r="E57" s="306">
        <v>2553</v>
      </c>
      <c r="F57" s="305">
        <v>43704</v>
      </c>
      <c r="G57" s="305">
        <v>16741</v>
      </c>
      <c r="H57" s="305">
        <v>25619</v>
      </c>
      <c r="I57" s="305">
        <v>0</v>
      </c>
      <c r="J57" s="313"/>
      <c r="K57" s="314">
        <v>0</v>
      </c>
      <c r="L57" s="315">
        <v>0</v>
      </c>
      <c r="M57" s="315">
        <v>0</v>
      </c>
      <c r="N57" s="316">
        <v>0</v>
      </c>
    </row>
    <row r="58" spans="1:14" ht="15.75" x14ac:dyDescent="0.25">
      <c r="A58" s="311" t="s">
        <v>361</v>
      </c>
      <c r="B58" s="312">
        <v>607121</v>
      </c>
      <c r="C58" s="305">
        <v>50866</v>
      </c>
      <c r="D58" s="305">
        <v>186271</v>
      </c>
      <c r="E58" s="306">
        <v>42596</v>
      </c>
      <c r="F58" s="305">
        <v>369984</v>
      </c>
      <c r="G58" s="305">
        <v>218288</v>
      </c>
      <c r="H58" s="305">
        <v>402006</v>
      </c>
      <c r="I58" s="305">
        <v>0</v>
      </c>
      <c r="J58" s="313"/>
      <c r="K58" s="314">
        <v>0</v>
      </c>
      <c r="L58" s="315">
        <v>0</v>
      </c>
      <c r="M58" s="315">
        <v>0</v>
      </c>
      <c r="N58" s="316">
        <v>0</v>
      </c>
    </row>
    <row r="59" spans="1:14" ht="16.149999999999999" customHeight="1" x14ac:dyDescent="0.25">
      <c r="A59" s="311" t="s">
        <v>362</v>
      </c>
      <c r="B59" s="312">
        <v>0</v>
      </c>
      <c r="C59" s="305">
        <v>0</v>
      </c>
      <c r="D59" s="305">
        <v>0</v>
      </c>
      <c r="E59" s="306">
        <v>0</v>
      </c>
      <c r="F59" s="305">
        <v>0</v>
      </c>
      <c r="G59" s="305">
        <v>0</v>
      </c>
      <c r="H59" s="305">
        <v>0</v>
      </c>
      <c r="I59" s="305">
        <v>450</v>
      </c>
      <c r="J59" s="313"/>
      <c r="K59" s="314">
        <v>0</v>
      </c>
      <c r="L59" s="315">
        <v>0</v>
      </c>
      <c r="M59" s="315">
        <v>0</v>
      </c>
      <c r="N59" s="316">
        <v>0</v>
      </c>
    </row>
    <row r="60" spans="1:14" ht="15.75" x14ac:dyDescent="0.25">
      <c r="A60" s="311" t="s">
        <v>363</v>
      </c>
      <c r="B60" s="312">
        <v>448</v>
      </c>
      <c r="C60" s="305">
        <v>0</v>
      </c>
      <c r="D60" s="305">
        <v>0</v>
      </c>
      <c r="E60" s="306">
        <v>0</v>
      </c>
      <c r="F60" s="305">
        <v>448</v>
      </c>
      <c r="G60" s="305">
        <v>0</v>
      </c>
      <c r="H60" s="305">
        <v>7</v>
      </c>
      <c r="I60" s="305">
        <v>0</v>
      </c>
      <c r="J60" s="313"/>
      <c r="K60" s="314">
        <v>0</v>
      </c>
      <c r="L60" s="315">
        <v>0</v>
      </c>
      <c r="M60" s="315">
        <v>0</v>
      </c>
      <c r="N60" s="316">
        <v>0</v>
      </c>
    </row>
    <row r="61" spans="1:14" ht="15.6" customHeight="1" x14ac:dyDescent="0.25">
      <c r="A61" s="311" t="s">
        <v>364</v>
      </c>
      <c r="B61" s="312">
        <v>43069</v>
      </c>
      <c r="C61" s="305">
        <v>0</v>
      </c>
      <c r="D61" s="305">
        <v>0</v>
      </c>
      <c r="E61" s="306">
        <v>0</v>
      </c>
      <c r="F61" s="305">
        <v>43069</v>
      </c>
      <c r="G61" s="305">
        <v>36196</v>
      </c>
      <c r="H61" s="305">
        <v>66424</v>
      </c>
      <c r="I61" s="305">
        <v>0</v>
      </c>
      <c r="J61" s="313"/>
      <c r="K61" s="314">
        <v>300</v>
      </c>
      <c r="L61" s="315">
        <v>0</v>
      </c>
      <c r="M61" s="315">
        <v>0</v>
      </c>
      <c r="N61" s="316">
        <v>0</v>
      </c>
    </row>
    <row r="62" spans="1:14" ht="29.45" customHeight="1" x14ac:dyDescent="0.25">
      <c r="A62" s="311" t="s">
        <v>365</v>
      </c>
      <c r="B62" s="312">
        <v>0</v>
      </c>
      <c r="C62" s="305">
        <v>0</v>
      </c>
      <c r="D62" s="305">
        <v>0</v>
      </c>
      <c r="E62" s="306">
        <v>0</v>
      </c>
      <c r="F62" s="305">
        <v>0</v>
      </c>
      <c r="G62" s="305">
        <v>0</v>
      </c>
      <c r="H62" s="305">
        <v>0</v>
      </c>
      <c r="I62" s="305">
        <v>785</v>
      </c>
      <c r="J62" s="313"/>
      <c r="K62" s="314">
        <v>0</v>
      </c>
      <c r="L62" s="315">
        <v>0</v>
      </c>
      <c r="M62" s="315">
        <v>0</v>
      </c>
      <c r="N62" s="316">
        <v>0</v>
      </c>
    </row>
    <row r="63" spans="1:14" ht="15.75" x14ac:dyDescent="0.25">
      <c r="A63" s="311" t="s">
        <v>366</v>
      </c>
      <c r="B63" s="312">
        <v>15807</v>
      </c>
      <c r="C63" s="305">
        <v>0</v>
      </c>
      <c r="D63" s="305">
        <v>0</v>
      </c>
      <c r="E63" s="306">
        <v>0</v>
      </c>
      <c r="F63" s="305">
        <v>15807</v>
      </c>
      <c r="G63" s="305">
        <v>1236</v>
      </c>
      <c r="H63" s="305">
        <v>21986</v>
      </c>
      <c r="I63" s="305">
        <v>0</v>
      </c>
      <c r="J63" s="313"/>
      <c r="K63" s="314">
        <v>0</v>
      </c>
      <c r="L63" s="315">
        <v>0</v>
      </c>
      <c r="M63" s="315">
        <v>0</v>
      </c>
      <c r="N63" s="316">
        <v>0</v>
      </c>
    </row>
    <row r="64" spans="1:14" ht="15.6" customHeight="1" x14ac:dyDescent="0.25">
      <c r="A64" s="311" t="s">
        <v>367</v>
      </c>
      <c r="B64" s="312">
        <v>59492</v>
      </c>
      <c r="C64" s="305">
        <v>20</v>
      </c>
      <c r="D64" s="305">
        <v>0</v>
      </c>
      <c r="E64" s="306">
        <v>0</v>
      </c>
      <c r="F64" s="305">
        <v>59472</v>
      </c>
      <c r="G64" s="305">
        <v>8939</v>
      </c>
      <c r="H64" s="305">
        <v>87788</v>
      </c>
      <c r="I64" s="305">
        <v>0</v>
      </c>
      <c r="J64" s="313"/>
      <c r="K64" s="314">
        <v>0</v>
      </c>
      <c r="L64" s="315">
        <v>0</v>
      </c>
      <c r="M64" s="315">
        <v>0</v>
      </c>
      <c r="N64" s="316">
        <v>0</v>
      </c>
    </row>
    <row r="65" spans="1:14" ht="15.75" x14ac:dyDescent="0.25">
      <c r="A65" s="311" t="s">
        <v>368</v>
      </c>
      <c r="B65" s="312">
        <v>1205</v>
      </c>
      <c r="C65" s="305">
        <v>0</v>
      </c>
      <c r="D65" s="305">
        <v>0</v>
      </c>
      <c r="E65" s="306">
        <v>0</v>
      </c>
      <c r="F65" s="305">
        <v>1205</v>
      </c>
      <c r="G65" s="305">
        <v>100</v>
      </c>
      <c r="H65" s="305">
        <v>8</v>
      </c>
      <c r="I65" s="305">
        <v>0</v>
      </c>
      <c r="J65" s="313"/>
      <c r="K65" s="314">
        <v>0</v>
      </c>
      <c r="L65" s="315">
        <v>0</v>
      </c>
      <c r="M65" s="315">
        <v>0</v>
      </c>
      <c r="N65" s="316">
        <v>0</v>
      </c>
    </row>
    <row r="66" spans="1:14" ht="15.75" x14ac:dyDescent="0.25">
      <c r="A66" s="311" t="s">
        <v>369</v>
      </c>
      <c r="B66" s="312">
        <v>71629</v>
      </c>
      <c r="C66" s="305">
        <v>0</v>
      </c>
      <c r="D66" s="305">
        <v>0</v>
      </c>
      <c r="E66" s="306">
        <v>0</v>
      </c>
      <c r="F66" s="305">
        <v>71629</v>
      </c>
      <c r="G66" s="305">
        <v>621</v>
      </c>
      <c r="H66" s="305">
        <v>39193</v>
      </c>
      <c r="I66" s="305">
        <v>0</v>
      </c>
      <c r="J66" s="313"/>
      <c r="K66" s="314">
        <v>0</v>
      </c>
      <c r="L66" s="315">
        <v>0</v>
      </c>
      <c r="M66" s="315">
        <v>0</v>
      </c>
      <c r="N66" s="316">
        <v>0</v>
      </c>
    </row>
    <row r="67" spans="1:14" s="276" customFormat="1" ht="15.75" x14ac:dyDescent="0.25">
      <c r="A67" s="317" t="s">
        <v>370</v>
      </c>
      <c r="B67" s="312">
        <v>153796</v>
      </c>
      <c r="C67" s="318">
        <v>0</v>
      </c>
      <c r="D67" s="318">
        <v>0</v>
      </c>
      <c r="E67" s="306">
        <v>0</v>
      </c>
      <c r="F67" s="318">
        <v>153796</v>
      </c>
      <c r="G67" s="318">
        <v>3830</v>
      </c>
      <c r="H67" s="318">
        <v>147336</v>
      </c>
      <c r="I67" s="318">
        <v>0</v>
      </c>
      <c r="J67" s="319">
        <v>2015462.3999999999</v>
      </c>
      <c r="K67" s="320">
        <v>0</v>
      </c>
      <c r="L67" s="321">
        <v>0</v>
      </c>
      <c r="M67" s="321">
        <v>0</v>
      </c>
      <c r="N67" s="322">
        <v>0</v>
      </c>
    </row>
    <row r="68" spans="1:14" ht="15.75" x14ac:dyDescent="0.25">
      <c r="A68" s="311" t="s">
        <v>371</v>
      </c>
      <c r="B68" s="312">
        <v>118505</v>
      </c>
      <c r="C68" s="305">
        <v>1415</v>
      </c>
      <c r="D68" s="305">
        <v>2021</v>
      </c>
      <c r="E68" s="306">
        <v>633</v>
      </c>
      <c r="F68" s="305">
        <v>115069</v>
      </c>
      <c r="G68" s="305">
        <v>77203</v>
      </c>
      <c r="H68" s="305">
        <v>55383</v>
      </c>
      <c r="I68" s="305">
        <v>0</v>
      </c>
      <c r="J68" s="313"/>
      <c r="K68" s="314">
        <v>0</v>
      </c>
      <c r="L68" s="315">
        <v>0</v>
      </c>
      <c r="M68" s="315">
        <v>0</v>
      </c>
      <c r="N68" s="316">
        <v>0</v>
      </c>
    </row>
    <row r="69" spans="1:14" ht="16.5" thickBot="1" x14ac:dyDescent="0.3">
      <c r="A69" s="330" t="s">
        <v>372</v>
      </c>
      <c r="B69" s="312">
        <v>12570</v>
      </c>
      <c r="C69" s="305">
        <v>0</v>
      </c>
      <c r="D69" s="305">
        <v>0</v>
      </c>
      <c r="E69" s="306">
        <v>0</v>
      </c>
      <c r="F69" s="305">
        <v>12570</v>
      </c>
      <c r="G69" s="305">
        <v>0</v>
      </c>
      <c r="H69" s="305">
        <v>2260</v>
      </c>
      <c r="I69" s="305">
        <v>0</v>
      </c>
      <c r="J69" s="331"/>
      <c r="K69" s="332">
        <v>0</v>
      </c>
      <c r="L69" s="333">
        <v>0</v>
      </c>
      <c r="M69" s="333">
        <v>0</v>
      </c>
      <c r="N69" s="334">
        <v>0</v>
      </c>
    </row>
    <row r="70" spans="1:14" ht="24.6" customHeight="1" thickBot="1" x14ac:dyDescent="0.3">
      <c r="A70" s="335" t="s">
        <v>51</v>
      </c>
      <c r="B70" s="336">
        <v>2766540</v>
      </c>
      <c r="C70" s="337">
        <v>262349</v>
      </c>
      <c r="D70" s="337">
        <v>253668</v>
      </c>
      <c r="E70" s="338">
        <v>57707</v>
      </c>
      <c r="F70" s="337">
        <v>2250523</v>
      </c>
      <c r="G70" s="337">
        <v>514040</v>
      </c>
      <c r="H70" s="337">
        <v>1707137</v>
      </c>
      <c r="I70" s="337">
        <v>2768</v>
      </c>
      <c r="J70" s="339">
        <v>3038246.8</v>
      </c>
      <c r="K70" s="337">
        <v>28985</v>
      </c>
      <c r="L70" s="337">
        <v>11800</v>
      </c>
      <c r="M70" s="337">
        <v>23950</v>
      </c>
      <c r="N70" s="340">
        <v>10850</v>
      </c>
    </row>
    <row r="71" spans="1:14" ht="22.9" customHeight="1" thickBot="1" x14ac:dyDescent="0.3">
      <c r="A71" s="341" t="s">
        <v>220</v>
      </c>
      <c r="B71" s="342">
        <v>59500</v>
      </c>
      <c r="C71" s="343"/>
      <c r="D71" s="343"/>
      <c r="E71" s="344"/>
      <c r="F71" s="343">
        <v>59500</v>
      </c>
      <c r="G71" s="343">
        <v>6800</v>
      </c>
      <c r="H71" s="343">
        <v>17134</v>
      </c>
      <c r="I71" s="343"/>
      <c r="J71" s="345"/>
      <c r="K71" s="345"/>
      <c r="L71" s="345"/>
      <c r="M71" s="345"/>
      <c r="N71" s="346"/>
    </row>
    <row r="72" spans="1:14" ht="17.45" customHeight="1" thickBot="1" x14ac:dyDescent="0.3">
      <c r="A72" s="347" t="s">
        <v>53</v>
      </c>
      <c r="B72" s="348">
        <v>2826040</v>
      </c>
      <c r="C72" s="349">
        <v>262349</v>
      </c>
      <c r="D72" s="349">
        <v>253668</v>
      </c>
      <c r="E72" s="350">
        <v>57707</v>
      </c>
      <c r="F72" s="349">
        <v>2310023</v>
      </c>
      <c r="G72" s="349">
        <v>520840</v>
      </c>
      <c r="H72" s="349">
        <v>1724271</v>
      </c>
      <c r="I72" s="349">
        <v>2768</v>
      </c>
      <c r="J72" s="351">
        <v>3038246.8</v>
      </c>
      <c r="K72" s="349">
        <v>28985</v>
      </c>
      <c r="L72" s="349">
        <v>11800</v>
      </c>
      <c r="M72" s="349">
        <v>23950</v>
      </c>
      <c r="N72" s="352">
        <v>10850</v>
      </c>
    </row>
    <row r="73" spans="1:14" ht="22.15" customHeight="1" x14ac:dyDescent="0.25">
      <c r="A73" s="353" t="s">
        <v>373</v>
      </c>
    </row>
    <row r="80" spans="1:14" x14ac:dyDescent="0.25">
      <c r="A80" s="355"/>
    </row>
  </sheetData>
  <mergeCells count="11">
    <mergeCell ref="K4:N4"/>
    <mergeCell ref="K5:L5"/>
    <mergeCell ref="M5:N5"/>
    <mergeCell ref="A1:A2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2"/>
  <sheetViews>
    <sheetView view="pageBreakPreview" topLeftCell="A57" zoomScale="98" zoomScaleNormal="60" zoomScaleSheetLayoutView="98" workbookViewId="0">
      <selection activeCell="I82" sqref="I82"/>
    </sheetView>
  </sheetViews>
  <sheetFormatPr defaultColWidth="9.28515625" defaultRowHeight="15" x14ac:dyDescent="0.25"/>
  <cols>
    <col min="1" max="1" width="30.42578125" style="32" customWidth="1"/>
    <col min="2" max="2" width="9.140625" style="32" customWidth="1"/>
    <col min="3" max="3" width="10.28515625" style="32" customWidth="1"/>
    <col min="4" max="4" width="13" style="32" customWidth="1"/>
    <col min="5" max="5" width="10.7109375" style="32" customWidth="1"/>
    <col min="6" max="6" width="9.28515625" style="32" customWidth="1"/>
    <col min="7" max="7" width="9" style="32" customWidth="1"/>
    <col min="8" max="8" width="7.7109375" style="515" customWidth="1"/>
    <col min="9" max="9" width="7" style="516" customWidth="1"/>
    <col min="10" max="10" width="7.28515625" style="515" customWidth="1"/>
    <col min="11" max="12" width="9.140625" style="516" customWidth="1"/>
    <col min="13" max="13" width="9.7109375" style="516" customWidth="1"/>
    <col min="14" max="15" width="10.28515625" style="32" customWidth="1"/>
    <col min="16" max="220" width="9.140625" style="32" customWidth="1"/>
    <col min="221" max="221" width="34" style="32" customWidth="1"/>
    <col min="222" max="222" width="11.28515625" style="32" customWidth="1"/>
    <col min="223" max="223" width="11" style="32" customWidth="1"/>
    <col min="224" max="230" width="9.140625" style="32" customWidth="1"/>
    <col min="231" max="232" width="10.7109375" style="32" customWidth="1"/>
    <col min="233" max="233" width="9.140625" style="32" customWidth="1"/>
    <col min="234" max="234" width="11.5703125" style="32" customWidth="1"/>
    <col min="235" max="235" width="13.7109375" style="32" customWidth="1"/>
    <col min="236" max="16384" width="9.28515625" style="32"/>
  </cols>
  <sheetData>
    <row r="1" spans="1:16" ht="16.899999999999999" customHeight="1" x14ac:dyDescent="0.25">
      <c r="B1" s="516"/>
      <c r="C1" s="516"/>
      <c r="D1" s="516"/>
      <c r="E1" s="516"/>
      <c r="F1" s="516"/>
      <c r="G1" s="516"/>
      <c r="H1" s="516"/>
      <c r="J1" s="516"/>
      <c r="N1" s="516"/>
      <c r="O1" s="516"/>
    </row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383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24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518"/>
      <c r="E7" s="519"/>
      <c r="F7" s="520"/>
      <c r="G7" s="520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31.15" hidden="1" customHeight="1" x14ac:dyDescent="0.25">
      <c r="A8" s="702"/>
      <c r="B8" s="706"/>
      <c r="C8" s="707"/>
      <c r="D8" s="521"/>
      <c r="E8" s="522"/>
      <c r="F8" s="523"/>
      <c r="G8" s="52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6" t="s">
        <v>393</v>
      </c>
      <c r="I9" s="692" t="s">
        <v>394</v>
      </c>
      <c r="J9" s="696" t="s">
        <v>395</v>
      </c>
      <c r="K9" s="698" t="s">
        <v>396</v>
      </c>
      <c r="L9" s="698"/>
      <c r="M9" s="698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7"/>
      <c r="I10" s="693"/>
      <c r="J10" s="697"/>
      <c r="K10" s="524" t="s">
        <v>120</v>
      </c>
      <c r="L10" s="524" t="s">
        <v>121</v>
      </c>
      <c r="M10" s="524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26">
        <v>0</v>
      </c>
      <c r="C11" s="527">
        <v>15</v>
      </c>
      <c r="D11" s="527">
        <v>0</v>
      </c>
      <c r="E11" s="527">
        <v>0</v>
      </c>
      <c r="F11" s="527">
        <v>0</v>
      </c>
      <c r="G11" s="527">
        <v>0</v>
      </c>
      <c r="H11" s="528">
        <v>8492</v>
      </c>
      <c r="I11" s="527">
        <v>87</v>
      </c>
      <c r="J11" s="528">
        <v>111514</v>
      </c>
      <c r="K11" s="527">
        <v>0</v>
      </c>
      <c r="L11" s="527">
        <v>0</v>
      </c>
      <c r="M11" s="527">
        <v>0</v>
      </c>
      <c r="N11" s="527">
        <v>0</v>
      </c>
      <c r="O11" s="527">
        <v>0</v>
      </c>
      <c r="P11" s="529">
        <v>80766</v>
      </c>
    </row>
    <row r="12" spans="1:16" ht="15.75" x14ac:dyDescent="0.25">
      <c r="A12" s="530" t="s">
        <v>311</v>
      </c>
      <c r="B12" s="531">
        <v>0</v>
      </c>
      <c r="C12" s="532">
        <v>0</v>
      </c>
      <c r="D12" s="532">
        <v>0</v>
      </c>
      <c r="E12" s="532">
        <v>0</v>
      </c>
      <c r="F12" s="532">
        <v>0</v>
      </c>
      <c r="G12" s="532">
        <v>0</v>
      </c>
      <c r="H12" s="533">
        <v>0</v>
      </c>
      <c r="I12" s="532">
        <v>0</v>
      </c>
      <c r="J12" s="533">
        <v>4654</v>
      </c>
      <c r="K12" s="532">
        <v>0</v>
      </c>
      <c r="L12" s="532">
        <v>0</v>
      </c>
      <c r="M12" s="532">
        <v>0</v>
      </c>
      <c r="N12" s="532">
        <v>0</v>
      </c>
      <c r="O12" s="532">
        <v>0</v>
      </c>
      <c r="P12" s="534">
        <v>1685</v>
      </c>
    </row>
    <row r="13" spans="1:16" ht="15.75" x14ac:dyDescent="0.25">
      <c r="A13" s="530" t="s">
        <v>312</v>
      </c>
      <c r="B13" s="531">
        <v>0</v>
      </c>
      <c r="C13" s="532">
        <v>0</v>
      </c>
      <c r="D13" s="532">
        <v>0</v>
      </c>
      <c r="E13" s="532">
        <v>0</v>
      </c>
      <c r="F13" s="532">
        <v>0</v>
      </c>
      <c r="G13" s="532">
        <v>0</v>
      </c>
      <c r="H13" s="533">
        <v>0</v>
      </c>
      <c r="I13" s="532">
        <v>0</v>
      </c>
      <c r="J13" s="533">
        <v>17402</v>
      </c>
      <c r="K13" s="532">
        <v>0</v>
      </c>
      <c r="L13" s="532">
        <v>0</v>
      </c>
      <c r="M13" s="532">
        <v>0</v>
      </c>
      <c r="N13" s="532">
        <v>0</v>
      </c>
      <c r="O13" s="532">
        <v>0</v>
      </c>
      <c r="P13" s="534">
        <v>4456</v>
      </c>
    </row>
    <row r="14" spans="1:16" ht="15.75" x14ac:dyDescent="0.25">
      <c r="A14" s="530" t="s">
        <v>313</v>
      </c>
      <c r="B14" s="531">
        <v>0</v>
      </c>
      <c r="C14" s="532">
        <v>0</v>
      </c>
      <c r="D14" s="532">
        <v>0</v>
      </c>
      <c r="E14" s="532">
        <v>0</v>
      </c>
      <c r="F14" s="532">
        <v>0</v>
      </c>
      <c r="G14" s="532">
        <v>0</v>
      </c>
      <c r="H14" s="533">
        <v>231</v>
      </c>
      <c r="I14" s="532">
        <v>0</v>
      </c>
      <c r="J14" s="533">
        <v>9079</v>
      </c>
      <c r="K14" s="532">
        <v>0</v>
      </c>
      <c r="L14" s="532">
        <v>0</v>
      </c>
      <c r="M14" s="532">
        <v>0</v>
      </c>
      <c r="N14" s="532">
        <v>0</v>
      </c>
      <c r="O14" s="532">
        <v>0</v>
      </c>
      <c r="P14" s="534">
        <v>0</v>
      </c>
    </row>
    <row r="15" spans="1:16" ht="15.75" x14ac:dyDescent="0.25">
      <c r="A15" s="530" t="s">
        <v>314</v>
      </c>
      <c r="B15" s="531">
        <v>0</v>
      </c>
      <c r="C15" s="532">
        <v>0</v>
      </c>
      <c r="D15" s="532">
        <v>0</v>
      </c>
      <c r="E15" s="532">
        <v>0</v>
      </c>
      <c r="F15" s="532">
        <v>0</v>
      </c>
      <c r="G15" s="532">
        <v>0</v>
      </c>
      <c r="H15" s="533">
        <v>0</v>
      </c>
      <c r="I15" s="532">
        <v>0</v>
      </c>
      <c r="J15" s="533">
        <v>5282</v>
      </c>
      <c r="K15" s="532">
        <v>0</v>
      </c>
      <c r="L15" s="532">
        <v>0</v>
      </c>
      <c r="M15" s="532">
        <v>0</v>
      </c>
      <c r="N15" s="532">
        <v>0</v>
      </c>
      <c r="O15" s="532">
        <v>0</v>
      </c>
      <c r="P15" s="534">
        <v>820</v>
      </c>
    </row>
    <row r="16" spans="1:16" ht="15.75" x14ac:dyDescent="0.25">
      <c r="A16" s="530" t="s">
        <v>315</v>
      </c>
      <c r="B16" s="531">
        <v>0</v>
      </c>
      <c r="C16" s="532">
        <v>0</v>
      </c>
      <c r="D16" s="532">
        <v>0</v>
      </c>
      <c r="E16" s="532">
        <v>0</v>
      </c>
      <c r="F16" s="532">
        <v>0</v>
      </c>
      <c r="G16" s="532">
        <v>0</v>
      </c>
      <c r="H16" s="533">
        <v>65</v>
      </c>
      <c r="I16" s="532">
        <v>0</v>
      </c>
      <c r="J16" s="533">
        <v>959</v>
      </c>
      <c r="K16" s="532">
        <v>0</v>
      </c>
      <c r="L16" s="532">
        <v>0</v>
      </c>
      <c r="M16" s="532">
        <v>0</v>
      </c>
      <c r="N16" s="532">
        <v>0</v>
      </c>
      <c r="O16" s="532">
        <v>0</v>
      </c>
      <c r="P16" s="534">
        <v>0</v>
      </c>
    </row>
    <row r="17" spans="1:16" ht="33" customHeight="1" x14ac:dyDescent="0.25">
      <c r="A17" s="530" t="s">
        <v>316</v>
      </c>
      <c r="B17" s="531">
        <v>0</v>
      </c>
      <c r="C17" s="532">
        <v>0</v>
      </c>
      <c r="D17" s="532">
        <v>0</v>
      </c>
      <c r="E17" s="532">
        <v>0</v>
      </c>
      <c r="F17" s="532">
        <v>0</v>
      </c>
      <c r="G17" s="532">
        <v>0</v>
      </c>
      <c r="H17" s="533">
        <v>100</v>
      </c>
      <c r="I17" s="532">
        <v>0</v>
      </c>
      <c r="J17" s="533">
        <v>4837</v>
      </c>
      <c r="K17" s="532">
        <v>0</v>
      </c>
      <c r="L17" s="532">
        <v>0</v>
      </c>
      <c r="M17" s="532">
        <v>0</v>
      </c>
      <c r="N17" s="532">
        <v>0</v>
      </c>
      <c r="O17" s="532">
        <v>0</v>
      </c>
      <c r="P17" s="534">
        <v>1300</v>
      </c>
    </row>
    <row r="18" spans="1:16" ht="18.75" customHeight="1" x14ac:dyDescent="0.25">
      <c r="A18" s="530" t="s">
        <v>317</v>
      </c>
      <c r="B18" s="531">
        <v>0</v>
      </c>
      <c r="C18" s="532">
        <v>0</v>
      </c>
      <c r="D18" s="532">
        <v>0</v>
      </c>
      <c r="E18" s="532">
        <v>0</v>
      </c>
      <c r="F18" s="532">
        <v>0</v>
      </c>
      <c r="G18" s="532">
        <v>0</v>
      </c>
      <c r="H18" s="533">
        <v>360</v>
      </c>
      <c r="I18" s="532">
        <v>0</v>
      </c>
      <c r="J18" s="533">
        <v>8286</v>
      </c>
      <c r="K18" s="532">
        <v>0</v>
      </c>
      <c r="L18" s="532">
        <v>0</v>
      </c>
      <c r="M18" s="532">
        <v>0</v>
      </c>
      <c r="N18" s="532">
        <v>0</v>
      </c>
      <c r="O18" s="532">
        <v>0</v>
      </c>
      <c r="P18" s="534">
        <v>12371</v>
      </c>
    </row>
    <row r="19" spans="1:16" ht="15.75" x14ac:dyDescent="0.25">
      <c r="A19" s="530" t="s">
        <v>318</v>
      </c>
      <c r="B19" s="531">
        <v>0</v>
      </c>
      <c r="C19" s="532">
        <v>0</v>
      </c>
      <c r="D19" s="532">
        <v>0</v>
      </c>
      <c r="E19" s="532">
        <v>0</v>
      </c>
      <c r="F19" s="532">
        <v>0</v>
      </c>
      <c r="G19" s="532">
        <v>0</v>
      </c>
      <c r="H19" s="533">
        <v>450</v>
      </c>
      <c r="I19" s="532">
        <v>0</v>
      </c>
      <c r="J19" s="533">
        <v>5627</v>
      </c>
      <c r="K19" s="532">
        <v>0</v>
      </c>
      <c r="L19" s="532">
        <v>0</v>
      </c>
      <c r="M19" s="532">
        <v>0</v>
      </c>
      <c r="N19" s="532">
        <v>0</v>
      </c>
      <c r="O19" s="532">
        <v>0</v>
      </c>
      <c r="P19" s="534">
        <v>3997</v>
      </c>
    </row>
    <row r="20" spans="1:16" ht="15.75" x14ac:dyDescent="0.25">
      <c r="A20" s="530" t="s">
        <v>319</v>
      </c>
      <c r="B20" s="531">
        <v>0</v>
      </c>
      <c r="C20" s="532">
        <v>0</v>
      </c>
      <c r="D20" s="532">
        <v>0</v>
      </c>
      <c r="E20" s="532">
        <v>0</v>
      </c>
      <c r="F20" s="532">
        <v>0</v>
      </c>
      <c r="G20" s="532">
        <v>0</v>
      </c>
      <c r="H20" s="533">
        <v>3469</v>
      </c>
      <c r="I20" s="532">
        <v>100</v>
      </c>
      <c r="J20" s="533">
        <v>29819</v>
      </c>
      <c r="K20" s="532">
        <v>0</v>
      </c>
      <c r="L20" s="532">
        <v>0</v>
      </c>
      <c r="M20" s="532">
        <v>0</v>
      </c>
      <c r="N20" s="532">
        <v>0</v>
      </c>
      <c r="O20" s="532">
        <v>0</v>
      </c>
      <c r="P20" s="534">
        <v>22308</v>
      </c>
    </row>
    <row r="21" spans="1:16" ht="16.149999999999999" customHeight="1" x14ac:dyDescent="0.25">
      <c r="A21" s="530" t="s">
        <v>320</v>
      </c>
      <c r="B21" s="531">
        <v>0</v>
      </c>
      <c r="C21" s="532">
        <v>0</v>
      </c>
      <c r="D21" s="532">
        <v>0</v>
      </c>
      <c r="E21" s="532">
        <v>0</v>
      </c>
      <c r="F21" s="532">
        <v>0</v>
      </c>
      <c r="G21" s="532">
        <v>0</v>
      </c>
      <c r="H21" s="533">
        <v>830</v>
      </c>
      <c r="I21" s="532">
        <v>0</v>
      </c>
      <c r="J21" s="533">
        <v>12013</v>
      </c>
      <c r="K21" s="532">
        <v>0</v>
      </c>
      <c r="L21" s="532">
        <v>0</v>
      </c>
      <c r="M21" s="532">
        <v>0</v>
      </c>
      <c r="N21" s="532">
        <v>0</v>
      </c>
      <c r="O21" s="532">
        <v>0</v>
      </c>
      <c r="P21" s="534">
        <v>20552</v>
      </c>
    </row>
    <row r="22" spans="1:16" ht="16.149999999999999" customHeight="1" x14ac:dyDescent="0.25">
      <c r="A22" s="530" t="s">
        <v>321</v>
      </c>
      <c r="B22" s="531">
        <v>0</v>
      </c>
      <c r="C22" s="532">
        <v>0</v>
      </c>
      <c r="D22" s="532">
        <v>0</v>
      </c>
      <c r="E22" s="532">
        <v>0</v>
      </c>
      <c r="F22" s="532">
        <v>0</v>
      </c>
      <c r="G22" s="532">
        <v>0</v>
      </c>
      <c r="H22" s="533">
        <v>9443</v>
      </c>
      <c r="I22" s="532">
        <v>0</v>
      </c>
      <c r="J22" s="533">
        <v>34286</v>
      </c>
      <c r="K22" s="532">
        <v>0</v>
      </c>
      <c r="L22" s="532">
        <v>0</v>
      </c>
      <c r="M22" s="532">
        <v>0</v>
      </c>
      <c r="N22" s="532">
        <v>0</v>
      </c>
      <c r="O22" s="532">
        <v>0</v>
      </c>
      <c r="P22" s="534">
        <v>1493</v>
      </c>
    </row>
    <row r="23" spans="1:16" ht="19.149999999999999" customHeight="1" x14ac:dyDescent="0.25">
      <c r="A23" s="530" t="s">
        <v>322</v>
      </c>
      <c r="B23" s="531">
        <v>0</v>
      </c>
      <c r="C23" s="532">
        <v>0</v>
      </c>
      <c r="D23" s="532">
        <v>0</v>
      </c>
      <c r="E23" s="532">
        <v>0</v>
      </c>
      <c r="F23" s="532">
        <v>0</v>
      </c>
      <c r="G23" s="532">
        <v>0</v>
      </c>
      <c r="H23" s="533">
        <v>510</v>
      </c>
      <c r="I23" s="532">
        <v>0</v>
      </c>
      <c r="J23" s="533">
        <v>4583</v>
      </c>
      <c r="K23" s="532">
        <v>0</v>
      </c>
      <c r="L23" s="532">
        <v>0</v>
      </c>
      <c r="M23" s="532">
        <v>0</v>
      </c>
      <c r="N23" s="532">
        <v>0</v>
      </c>
      <c r="O23" s="532">
        <v>0</v>
      </c>
      <c r="P23" s="534">
        <v>5277</v>
      </c>
    </row>
    <row r="24" spans="1:16" ht="15.75" x14ac:dyDescent="0.25">
      <c r="A24" s="530" t="s">
        <v>323</v>
      </c>
      <c r="B24" s="531">
        <v>0</v>
      </c>
      <c r="C24" s="532">
        <v>0</v>
      </c>
      <c r="D24" s="532">
        <v>0</v>
      </c>
      <c r="E24" s="532">
        <v>0</v>
      </c>
      <c r="F24" s="532">
        <v>0</v>
      </c>
      <c r="G24" s="532">
        <v>0</v>
      </c>
      <c r="H24" s="533">
        <v>0</v>
      </c>
      <c r="I24" s="532">
        <v>0</v>
      </c>
      <c r="J24" s="533">
        <v>2989</v>
      </c>
      <c r="K24" s="532">
        <v>0</v>
      </c>
      <c r="L24" s="532">
        <v>0</v>
      </c>
      <c r="M24" s="532">
        <v>0</v>
      </c>
      <c r="N24" s="532">
        <v>0</v>
      </c>
      <c r="O24" s="532">
        <v>0</v>
      </c>
      <c r="P24" s="534">
        <v>0</v>
      </c>
    </row>
    <row r="25" spans="1:16" ht="15.75" x14ac:dyDescent="0.25">
      <c r="A25" s="530" t="s">
        <v>324</v>
      </c>
      <c r="B25" s="531">
        <v>0</v>
      </c>
      <c r="C25" s="532">
        <v>200</v>
      </c>
      <c r="D25" s="532">
        <v>0</v>
      </c>
      <c r="E25" s="532">
        <v>0</v>
      </c>
      <c r="F25" s="532">
        <v>0</v>
      </c>
      <c r="G25" s="532">
        <v>0</v>
      </c>
      <c r="H25" s="533">
        <v>7415</v>
      </c>
      <c r="I25" s="532">
        <v>464</v>
      </c>
      <c r="J25" s="533">
        <v>48324</v>
      </c>
      <c r="K25" s="532">
        <v>0</v>
      </c>
      <c r="L25" s="532">
        <v>0</v>
      </c>
      <c r="M25" s="532">
        <v>0</v>
      </c>
      <c r="N25" s="532">
        <v>0</v>
      </c>
      <c r="O25" s="532">
        <v>0</v>
      </c>
      <c r="P25" s="534">
        <v>44220</v>
      </c>
    </row>
    <row r="26" spans="1:16" ht="31.5" x14ac:dyDescent="0.25">
      <c r="A26" s="530" t="s">
        <v>325</v>
      </c>
      <c r="B26" s="531">
        <v>0</v>
      </c>
      <c r="C26" s="532">
        <v>0</v>
      </c>
      <c r="D26" s="532">
        <v>0</v>
      </c>
      <c r="E26" s="532">
        <v>0</v>
      </c>
      <c r="F26" s="532">
        <v>0</v>
      </c>
      <c r="G26" s="532">
        <v>0</v>
      </c>
      <c r="H26" s="533">
        <v>0</v>
      </c>
      <c r="I26" s="532">
        <v>0</v>
      </c>
      <c r="J26" s="533">
        <v>0</v>
      </c>
      <c r="K26" s="532">
        <v>0</v>
      </c>
      <c r="L26" s="532">
        <v>0</v>
      </c>
      <c r="M26" s="532">
        <v>0</v>
      </c>
      <c r="N26" s="532">
        <v>0</v>
      </c>
      <c r="O26" s="532">
        <v>0</v>
      </c>
      <c r="P26" s="534">
        <v>0</v>
      </c>
    </row>
    <row r="27" spans="1:16" ht="24" customHeight="1" x14ac:dyDescent="0.25">
      <c r="A27" s="530" t="s">
        <v>326</v>
      </c>
      <c r="B27" s="531">
        <v>0</v>
      </c>
      <c r="C27" s="532">
        <v>0</v>
      </c>
      <c r="D27" s="532">
        <v>0</v>
      </c>
      <c r="E27" s="532">
        <v>0</v>
      </c>
      <c r="F27" s="532">
        <v>0</v>
      </c>
      <c r="G27" s="532">
        <v>0</v>
      </c>
      <c r="H27" s="533">
        <v>0</v>
      </c>
      <c r="I27" s="532">
        <v>0</v>
      </c>
      <c r="J27" s="533">
        <v>7107</v>
      </c>
      <c r="K27" s="532">
        <v>0</v>
      </c>
      <c r="L27" s="532">
        <v>0</v>
      </c>
      <c r="M27" s="532">
        <v>0</v>
      </c>
      <c r="N27" s="532">
        <v>0</v>
      </c>
      <c r="O27" s="532">
        <v>0</v>
      </c>
      <c r="P27" s="534">
        <v>0</v>
      </c>
    </row>
    <row r="28" spans="1:16" ht="15.75" x14ac:dyDescent="0.25">
      <c r="A28" s="530" t="s">
        <v>327</v>
      </c>
      <c r="B28" s="531">
        <v>0</v>
      </c>
      <c r="C28" s="532">
        <v>0</v>
      </c>
      <c r="D28" s="532">
        <v>0</v>
      </c>
      <c r="E28" s="532">
        <v>0</v>
      </c>
      <c r="F28" s="532">
        <v>0</v>
      </c>
      <c r="G28" s="532">
        <v>0</v>
      </c>
      <c r="H28" s="533">
        <v>102</v>
      </c>
      <c r="I28" s="532">
        <v>0</v>
      </c>
      <c r="J28" s="533">
        <v>9250</v>
      </c>
      <c r="K28" s="532">
        <v>0</v>
      </c>
      <c r="L28" s="532">
        <v>0</v>
      </c>
      <c r="M28" s="532">
        <v>0</v>
      </c>
      <c r="N28" s="532">
        <v>0</v>
      </c>
      <c r="O28" s="532">
        <v>0</v>
      </c>
      <c r="P28" s="534">
        <v>421</v>
      </c>
    </row>
    <row r="29" spans="1:16" ht="31.5" x14ac:dyDescent="0.25">
      <c r="A29" s="530" t="s">
        <v>328</v>
      </c>
      <c r="B29" s="531">
        <v>2081</v>
      </c>
      <c r="C29" s="532">
        <v>3120</v>
      </c>
      <c r="D29" s="532">
        <v>3</v>
      </c>
      <c r="E29" s="532">
        <v>0</v>
      </c>
      <c r="F29" s="532">
        <v>16366</v>
      </c>
      <c r="G29" s="532">
        <v>4747</v>
      </c>
      <c r="H29" s="533">
        <v>6704</v>
      </c>
      <c r="I29" s="532">
        <v>2930</v>
      </c>
      <c r="J29" s="533">
        <v>12769</v>
      </c>
      <c r="K29" s="532">
        <v>0</v>
      </c>
      <c r="L29" s="532">
        <v>0</v>
      </c>
      <c r="M29" s="532">
        <v>0</v>
      </c>
      <c r="N29" s="532">
        <v>0</v>
      </c>
      <c r="O29" s="532">
        <v>0</v>
      </c>
      <c r="P29" s="534">
        <v>12855</v>
      </c>
    </row>
    <row r="30" spans="1:16" ht="15.75" x14ac:dyDescent="0.25">
      <c r="A30" s="530" t="s">
        <v>329</v>
      </c>
      <c r="B30" s="531">
        <v>0</v>
      </c>
      <c r="C30" s="532">
        <v>0</v>
      </c>
      <c r="D30" s="532">
        <v>0</v>
      </c>
      <c r="E30" s="532">
        <v>0</v>
      </c>
      <c r="F30" s="532">
        <v>0</v>
      </c>
      <c r="G30" s="532">
        <v>0</v>
      </c>
      <c r="H30" s="533">
        <v>3481</v>
      </c>
      <c r="I30" s="532">
        <v>0</v>
      </c>
      <c r="J30" s="533">
        <v>8527</v>
      </c>
      <c r="K30" s="532">
        <v>0</v>
      </c>
      <c r="L30" s="532">
        <v>0</v>
      </c>
      <c r="M30" s="532">
        <v>0</v>
      </c>
      <c r="N30" s="532">
        <v>0</v>
      </c>
      <c r="O30" s="532">
        <v>7457</v>
      </c>
      <c r="P30" s="534">
        <v>14659</v>
      </c>
    </row>
    <row r="31" spans="1:16" ht="19.899999999999999" customHeight="1" x14ac:dyDescent="0.25">
      <c r="A31" s="530" t="s">
        <v>330</v>
      </c>
      <c r="B31" s="531">
        <v>0</v>
      </c>
      <c r="C31" s="532">
        <v>0</v>
      </c>
      <c r="D31" s="532">
        <v>0</v>
      </c>
      <c r="E31" s="532">
        <v>0</v>
      </c>
      <c r="F31" s="532">
        <v>0</v>
      </c>
      <c r="G31" s="532">
        <v>0</v>
      </c>
      <c r="H31" s="533">
        <v>1323</v>
      </c>
      <c r="I31" s="532">
        <v>0</v>
      </c>
      <c r="J31" s="533">
        <v>318</v>
      </c>
      <c r="K31" s="532">
        <v>0</v>
      </c>
      <c r="L31" s="532">
        <v>0</v>
      </c>
      <c r="M31" s="532">
        <v>0</v>
      </c>
      <c r="N31" s="532">
        <v>0</v>
      </c>
      <c r="O31" s="532">
        <v>0</v>
      </c>
      <c r="P31" s="534">
        <v>0</v>
      </c>
    </row>
    <row r="32" spans="1:16" ht="15.75" x14ac:dyDescent="0.25">
      <c r="A32" s="530" t="s">
        <v>331</v>
      </c>
      <c r="B32" s="531">
        <v>0</v>
      </c>
      <c r="C32" s="532">
        <v>0</v>
      </c>
      <c r="D32" s="532">
        <v>0</v>
      </c>
      <c r="E32" s="532">
        <v>0</v>
      </c>
      <c r="F32" s="532">
        <v>0</v>
      </c>
      <c r="G32" s="532">
        <v>0</v>
      </c>
      <c r="H32" s="533">
        <v>4555</v>
      </c>
      <c r="I32" s="532">
        <v>0</v>
      </c>
      <c r="J32" s="533">
        <v>373</v>
      </c>
      <c r="K32" s="532">
        <v>0</v>
      </c>
      <c r="L32" s="532">
        <v>0</v>
      </c>
      <c r="M32" s="532">
        <v>0</v>
      </c>
      <c r="N32" s="532">
        <v>0</v>
      </c>
      <c r="O32" s="532">
        <v>0</v>
      </c>
      <c r="P32" s="534">
        <v>0</v>
      </c>
    </row>
    <row r="33" spans="1:16" ht="18.600000000000001" customHeight="1" x14ac:dyDescent="0.25">
      <c r="A33" s="530" t="s">
        <v>332</v>
      </c>
      <c r="B33" s="531">
        <v>0</v>
      </c>
      <c r="C33" s="532">
        <v>0</v>
      </c>
      <c r="D33" s="532">
        <v>0</v>
      </c>
      <c r="E33" s="532">
        <v>0</v>
      </c>
      <c r="F33" s="532">
        <v>0</v>
      </c>
      <c r="G33" s="532">
        <v>0</v>
      </c>
      <c r="H33" s="533">
        <v>2669</v>
      </c>
      <c r="I33" s="532">
        <v>0</v>
      </c>
      <c r="J33" s="533">
        <v>300</v>
      </c>
      <c r="K33" s="532">
        <v>0</v>
      </c>
      <c r="L33" s="532">
        <v>0</v>
      </c>
      <c r="M33" s="532">
        <v>0</v>
      </c>
      <c r="N33" s="532">
        <v>0</v>
      </c>
      <c r="O33" s="532">
        <v>0</v>
      </c>
      <c r="P33" s="534">
        <v>0</v>
      </c>
    </row>
    <row r="34" spans="1:16" ht="16.149999999999999" customHeight="1" x14ac:dyDescent="0.25">
      <c r="A34" s="530" t="s">
        <v>333</v>
      </c>
      <c r="B34" s="531">
        <v>0</v>
      </c>
      <c r="C34" s="532">
        <v>0</v>
      </c>
      <c r="D34" s="532">
        <v>0</v>
      </c>
      <c r="E34" s="532">
        <v>0</v>
      </c>
      <c r="F34" s="532">
        <v>0</v>
      </c>
      <c r="G34" s="532">
        <v>0</v>
      </c>
      <c r="H34" s="533">
        <v>6055</v>
      </c>
      <c r="I34" s="532">
        <v>0</v>
      </c>
      <c r="J34" s="533">
        <v>845</v>
      </c>
      <c r="K34" s="532">
        <v>0</v>
      </c>
      <c r="L34" s="532">
        <v>0</v>
      </c>
      <c r="M34" s="532">
        <v>0</v>
      </c>
      <c r="N34" s="532">
        <v>0</v>
      </c>
      <c r="O34" s="532">
        <v>0</v>
      </c>
      <c r="P34" s="534">
        <v>0</v>
      </c>
    </row>
    <row r="35" spans="1:16" ht="15.75" x14ac:dyDescent="0.25">
      <c r="A35" s="530" t="s">
        <v>334</v>
      </c>
      <c r="B35" s="531">
        <v>0</v>
      </c>
      <c r="C35" s="532">
        <v>0</v>
      </c>
      <c r="D35" s="532">
        <v>0</v>
      </c>
      <c r="E35" s="532">
        <v>0</v>
      </c>
      <c r="F35" s="532">
        <v>0</v>
      </c>
      <c r="G35" s="532">
        <v>0</v>
      </c>
      <c r="H35" s="533">
        <v>1295</v>
      </c>
      <c r="I35" s="532">
        <v>0</v>
      </c>
      <c r="J35" s="533">
        <v>360</v>
      </c>
      <c r="K35" s="532">
        <v>0</v>
      </c>
      <c r="L35" s="532">
        <v>0</v>
      </c>
      <c r="M35" s="532">
        <v>0</v>
      </c>
      <c r="N35" s="532">
        <v>0</v>
      </c>
      <c r="O35" s="532">
        <v>0</v>
      </c>
      <c r="P35" s="534">
        <v>0</v>
      </c>
    </row>
    <row r="36" spans="1:16" ht="15.75" x14ac:dyDescent="0.25">
      <c r="A36" s="530" t="s">
        <v>335</v>
      </c>
      <c r="B36" s="531">
        <v>0</v>
      </c>
      <c r="C36" s="532">
        <v>0</v>
      </c>
      <c r="D36" s="532">
        <v>0</v>
      </c>
      <c r="E36" s="532">
        <v>0</v>
      </c>
      <c r="F36" s="532">
        <v>0</v>
      </c>
      <c r="G36" s="532">
        <v>0</v>
      </c>
      <c r="H36" s="533">
        <v>5579</v>
      </c>
      <c r="I36" s="532">
        <v>0</v>
      </c>
      <c r="J36" s="533">
        <v>491</v>
      </c>
      <c r="K36" s="532">
        <v>0</v>
      </c>
      <c r="L36" s="532">
        <v>0</v>
      </c>
      <c r="M36" s="532">
        <v>0</v>
      </c>
      <c r="N36" s="532">
        <v>0</v>
      </c>
      <c r="O36" s="532">
        <v>0</v>
      </c>
      <c r="P36" s="534">
        <v>0</v>
      </c>
    </row>
    <row r="37" spans="1:16" ht="19.899999999999999" customHeight="1" x14ac:dyDescent="0.25">
      <c r="A37" s="530" t="s">
        <v>336</v>
      </c>
      <c r="B37" s="531">
        <v>0</v>
      </c>
      <c r="C37" s="532">
        <v>0</v>
      </c>
      <c r="D37" s="532">
        <v>0</v>
      </c>
      <c r="E37" s="532">
        <v>0</v>
      </c>
      <c r="F37" s="532">
        <v>0</v>
      </c>
      <c r="G37" s="532">
        <v>0</v>
      </c>
      <c r="H37" s="533">
        <v>8976</v>
      </c>
      <c r="I37" s="532">
        <v>0</v>
      </c>
      <c r="J37" s="533">
        <v>0</v>
      </c>
      <c r="K37" s="532">
        <v>0</v>
      </c>
      <c r="L37" s="532">
        <v>0</v>
      </c>
      <c r="M37" s="532">
        <v>0</v>
      </c>
      <c r="N37" s="532">
        <v>0</v>
      </c>
      <c r="O37" s="532">
        <v>0</v>
      </c>
      <c r="P37" s="534">
        <v>0</v>
      </c>
    </row>
    <row r="38" spans="1:16" ht="15.75" x14ac:dyDescent="0.25">
      <c r="A38" s="530" t="s">
        <v>337</v>
      </c>
      <c r="B38" s="531">
        <v>0</v>
      </c>
      <c r="C38" s="532">
        <v>0</v>
      </c>
      <c r="D38" s="532">
        <v>0</v>
      </c>
      <c r="E38" s="532">
        <v>0</v>
      </c>
      <c r="F38" s="532">
        <v>0</v>
      </c>
      <c r="G38" s="532">
        <v>0</v>
      </c>
      <c r="H38" s="533">
        <v>2797</v>
      </c>
      <c r="I38" s="532">
        <v>0</v>
      </c>
      <c r="J38" s="533">
        <v>521</v>
      </c>
      <c r="K38" s="532">
        <v>0</v>
      </c>
      <c r="L38" s="532">
        <v>0</v>
      </c>
      <c r="M38" s="532">
        <v>0</v>
      </c>
      <c r="N38" s="532">
        <v>0</v>
      </c>
      <c r="O38" s="532">
        <v>0</v>
      </c>
      <c r="P38" s="534">
        <v>0</v>
      </c>
    </row>
    <row r="39" spans="1:16" ht="31.5" x14ac:dyDescent="0.25">
      <c r="A39" s="530" t="s">
        <v>338</v>
      </c>
      <c r="B39" s="531">
        <v>0</v>
      </c>
      <c r="C39" s="532">
        <v>0</v>
      </c>
      <c r="D39" s="532">
        <v>0</v>
      </c>
      <c r="E39" s="532">
        <v>0</v>
      </c>
      <c r="F39" s="532">
        <v>0</v>
      </c>
      <c r="G39" s="532">
        <v>0</v>
      </c>
      <c r="H39" s="533">
        <v>5407</v>
      </c>
      <c r="I39" s="532">
        <v>0</v>
      </c>
      <c r="J39" s="533">
        <v>1192</v>
      </c>
      <c r="K39" s="532">
        <v>0</v>
      </c>
      <c r="L39" s="532">
        <v>0</v>
      </c>
      <c r="M39" s="532">
        <v>0</v>
      </c>
      <c r="N39" s="532">
        <v>0</v>
      </c>
      <c r="O39" s="532">
        <v>0</v>
      </c>
      <c r="P39" s="534">
        <v>0</v>
      </c>
    </row>
    <row r="40" spans="1:16" ht="15.75" x14ac:dyDescent="0.25">
      <c r="A40" s="530" t="s">
        <v>339</v>
      </c>
      <c r="B40" s="531">
        <v>0</v>
      </c>
      <c r="C40" s="532">
        <v>0</v>
      </c>
      <c r="D40" s="532">
        <v>0</v>
      </c>
      <c r="E40" s="532">
        <v>0</v>
      </c>
      <c r="F40" s="532">
        <v>0</v>
      </c>
      <c r="G40" s="532">
        <v>0</v>
      </c>
      <c r="H40" s="533">
        <v>0</v>
      </c>
      <c r="I40" s="532">
        <v>0</v>
      </c>
      <c r="J40" s="533">
        <v>0</v>
      </c>
      <c r="K40" s="532">
        <v>0</v>
      </c>
      <c r="L40" s="532">
        <v>0</v>
      </c>
      <c r="M40" s="532">
        <v>0</v>
      </c>
      <c r="N40" s="532">
        <v>0</v>
      </c>
      <c r="O40" s="532">
        <v>0</v>
      </c>
      <c r="P40" s="534">
        <v>0</v>
      </c>
    </row>
    <row r="41" spans="1:16" ht="15.75" x14ac:dyDescent="0.25">
      <c r="A41" s="530" t="s">
        <v>340</v>
      </c>
      <c r="B41" s="531">
        <v>0</v>
      </c>
      <c r="C41" s="532">
        <v>0</v>
      </c>
      <c r="D41" s="532">
        <v>0</v>
      </c>
      <c r="E41" s="532">
        <v>0</v>
      </c>
      <c r="F41" s="532">
        <v>0</v>
      </c>
      <c r="G41" s="532">
        <v>0</v>
      </c>
      <c r="H41" s="533">
        <v>5756</v>
      </c>
      <c r="I41" s="532">
        <v>183</v>
      </c>
      <c r="J41" s="533">
        <v>31965</v>
      </c>
      <c r="K41" s="532">
        <v>0</v>
      </c>
      <c r="L41" s="532">
        <v>0</v>
      </c>
      <c r="M41" s="532">
        <v>0</v>
      </c>
      <c r="N41" s="532">
        <v>0</v>
      </c>
      <c r="O41" s="532">
        <v>0</v>
      </c>
      <c r="P41" s="534">
        <v>30060</v>
      </c>
    </row>
    <row r="42" spans="1:16" ht="15.6" customHeight="1" x14ac:dyDescent="0.25">
      <c r="A42" s="530" t="s">
        <v>341</v>
      </c>
      <c r="B42" s="531">
        <v>0</v>
      </c>
      <c r="C42" s="532">
        <v>0</v>
      </c>
      <c r="D42" s="532">
        <v>0</v>
      </c>
      <c r="E42" s="532">
        <v>0</v>
      </c>
      <c r="F42" s="532">
        <v>0</v>
      </c>
      <c r="G42" s="532">
        <v>0</v>
      </c>
      <c r="H42" s="533">
        <v>0</v>
      </c>
      <c r="I42" s="532">
        <v>0</v>
      </c>
      <c r="J42" s="533">
        <v>1509</v>
      </c>
      <c r="K42" s="532">
        <v>0</v>
      </c>
      <c r="L42" s="532">
        <v>0</v>
      </c>
      <c r="M42" s="532">
        <v>0</v>
      </c>
      <c r="N42" s="532">
        <v>0</v>
      </c>
      <c r="O42" s="532">
        <v>0</v>
      </c>
      <c r="P42" s="534">
        <v>0</v>
      </c>
    </row>
    <row r="43" spans="1:16" ht="15.75" x14ac:dyDescent="0.25">
      <c r="A43" s="530" t="s">
        <v>342</v>
      </c>
      <c r="B43" s="531">
        <v>0</v>
      </c>
      <c r="C43" s="532">
        <v>50</v>
      </c>
      <c r="D43" s="532">
        <v>0</v>
      </c>
      <c r="E43" s="532">
        <v>0</v>
      </c>
      <c r="F43" s="532">
        <v>0</v>
      </c>
      <c r="G43" s="532">
        <v>0</v>
      </c>
      <c r="H43" s="533">
        <v>13924</v>
      </c>
      <c r="I43" s="532">
        <v>350</v>
      </c>
      <c r="J43" s="533">
        <v>66172</v>
      </c>
      <c r="K43" s="532">
        <v>0</v>
      </c>
      <c r="L43" s="532">
        <v>0</v>
      </c>
      <c r="M43" s="532">
        <v>0</v>
      </c>
      <c r="N43" s="532">
        <v>0</v>
      </c>
      <c r="O43" s="532">
        <v>0</v>
      </c>
      <c r="P43" s="534">
        <v>66103</v>
      </c>
    </row>
    <row r="44" spans="1:16" ht="15.75" x14ac:dyDescent="0.25">
      <c r="A44" s="530" t="s">
        <v>343</v>
      </c>
      <c r="B44" s="531">
        <v>48117</v>
      </c>
      <c r="C44" s="532">
        <v>0</v>
      </c>
      <c r="D44" s="532">
        <v>151</v>
      </c>
      <c r="E44" s="532">
        <v>137</v>
      </c>
      <c r="F44" s="532">
        <v>0</v>
      </c>
      <c r="G44" s="532">
        <v>0</v>
      </c>
      <c r="H44" s="533">
        <v>50</v>
      </c>
      <c r="I44" s="532">
        <v>0</v>
      </c>
      <c r="J44" s="533">
        <v>1402</v>
      </c>
      <c r="K44" s="532">
        <v>0</v>
      </c>
      <c r="L44" s="532">
        <v>0</v>
      </c>
      <c r="M44" s="532">
        <v>0</v>
      </c>
      <c r="N44" s="532">
        <v>0</v>
      </c>
      <c r="O44" s="532">
        <v>0</v>
      </c>
      <c r="P44" s="534">
        <v>15241</v>
      </c>
    </row>
    <row r="45" spans="1:16" ht="15.75" x14ac:dyDescent="0.25">
      <c r="A45" s="530" t="s">
        <v>344</v>
      </c>
      <c r="B45" s="531">
        <v>152114</v>
      </c>
      <c r="C45" s="532">
        <v>0</v>
      </c>
      <c r="D45" s="532">
        <v>1122</v>
      </c>
      <c r="E45" s="532">
        <v>1104</v>
      </c>
      <c r="F45" s="532">
        <v>28481</v>
      </c>
      <c r="G45" s="532">
        <v>6558</v>
      </c>
      <c r="H45" s="533">
        <v>11946</v>
      </c>
      <c r="I45" s="532">
        <v>0</v>
      </c>
      <c r="J45" s="533">
        <v>84165</v>
      </c>
      <c r="K45" s="532">
        <v>0</v>
      </c>
      <c r="L45" s="532">
        <v>0</v>
      </c>
      <c r="M45" s="532">
        <v>0</v>
      </c>
      <c r="N45" s="532">
        <v>0</v>
      </c>
      <c r="O45" s="532">
        <v>0</v>
      </c>
      <c r="P45" s="534">
        <v>173635</v>
      </c>
    </row>
    <row r="46" spans="1:16" ht="33.75" customHeight="1" x14ac:dyDescent="0.25">
      <c r="A46" s="530" t="s">
        <v>345</v>
      </c>
      <c r="B46" s="531">
        <v>0</v>
      </c>
      <c r="C46" s="532">
        <v>0</v>
      </c>
      <c r="D46" s="532">
        <v>0</v>
      </c>
      <c r="E46" s="532">
        <v>0</v>
      </c>
      <c r="F46" s="532">
        <v>0</v>
      </c>
      <c r="G46" s="532">
        <v>0</v>
      </c>
      <c r="H46" s="533">
        <v>0</v>
      </c>
      <c r="I46" s="532">
        <v>0</v>
      </c>
      <c r="J46" s="533">
        <v>0</v>
      </c>
      <c r="K46" s="532">
        <v>0</v>
      </c>
      <c r="L46" s="532">
        <v>45445</v>
      </c>
      <c r="M46" s="532">
        <v>45445</v>
      </c>
      <c r="N46" s="532">
        <v>0</v>
      </c>
      <c r="O46" s="532">
        <v>0</v>
      </c>
      <c r="P46" s="534">
        <v>0</v>
      </c>
    </row>
    <row r="47" spans="1:16" ht="31.5" customHeight="1" x14ac:dyDescent="0.25">
      <c r="A47" s="530" t="s">
        <v>346</v>
      </c>
      <c r="B47" s="531">
        <v>0</v>
      </c>
      <c r="C47" s="532">
        <v>0</v>
      </c>
      <c r="D47" s="532">
        <v>0</v>
      </c>
      <c r="E47" s="532">
        <v>0</v>
      </c>
      <c r="F47" s="532">
        <v>0</v>
      </c>
      <c r="G47" s="532">
        <v>0</v>
      </c>
      <c r="H47" s="533">
        <v>0</v>
      </c>
      <c r="I47" s="532">
        <v>0</v>
      </c>
      <c r="J47" s="533">
        <v>0</v>
      </c>
      <c r="K47" s="532">
        <v>0</v>
      </c>
      <c r="L47" s="532">
        <v>0</v>
      </c>
      <c r="M47" s="532">
        <v>0</v>
      </c>
      <c r="N47" s="532">
        <v>0</v>
      </c>
      <c r="O47" s="532">
        <v>0</v>
      </c>
      <c r="P47" s="534">
        <v>0</v>
      </c>
    </row>
    <row r="48" spans="1:16" ht="33.75" customHeight="1" x14ac:dyDescent="0.25">
      <c r="A48" s="530" t="s">
        <v>347</v>
      </c>
      <c r="B48" s="531">
        <v>0</v>
      </c>
      <c r="C48" s="532">
        <v>0</v>
      </c>
      <c r="D48" s="532">
        <v>0</v>
      </c>
      <c r="E48" s="532">
        <v>0</v>
      </c>
      <c r="F48" s="532">
        <v>0</v>
      </c>
      <c r="G48" s="532">
        <v>0</v>
      </c>
      <c r="H48" s="533">
        <v>0</v>
      </c>
      <c r="I48" s="532">
        <v>0</v>
      </c>
      <c r="J48" s="533">
        <v>0</v>
      </c>
      <c r="K48" s="532">
        <v>0</v>
      </c>
      <c r="L48" s="532">
        <v>0</v>
      </c>
      <c r="M48" s="532">
        <v>0</v>
      </c>
      <c r="N48" s="532">
        <v>0</v>
      </c>
      <c r="O48" s="532">
        <v>0</v>
      </c>
      <c r="P48" s="534">
        <v>0</v>
      </c>
    </row>
    <row r="49" spans="1:16" ht="47.45" customHeight="1" x14ac:dyDescent="0.25">
      <c r="A49" s="530" t="s">
        <v>348</v>
      </c>
      <c r="B49" s="531">
        <v>0</v>
      </c>
      <c r="C49" s="532">
        <v>0</v>
      </c>
      <c r="D49" s="532">
        <v>0</v>
      </c>
      <c r="E49" s="532">
        <v>0</v>
      </c>
      <c r="F49" s="532">
        <v>600</v>
      </c>
      <c r="G49" s="532">
        <v>600</v>
      </c>
      <c r="H49" s="533">
        <v>0</v>
      </c>
      <c r="I49" s="532">
        <v>2110</v>
      </c>
      <c r="J49" s="533">
        <v>0</v>
      </c>
      <c r="K49" s="532">
        <v>56800</v>
      </c>
      <c r="L49" s="532">
        <v>0</v>
      </c>
      <c r="M49" s="532">
        <v>56800</v>
      </c>
      <c r="N49" s="532">
        <v>0</v>
      </c>
      <c r="O49" s="532">
        <v>0</v>
      </c>
      <c r="P49" s="534">
        <v>1520</v>
      </c>
    </row>
    <row r="50" spans="1:16" ht="19.899999999999999" customHeight="1" x14ac:dyDescent="0.25">
      <c r="A50" s="530" t="s">
        <v>349</v>
      </c>
      <c r="B50" s="531">
        <v>0</v>
      </c>
      <c r="C50" s="532">
        <v>0</v>
      </c>
      <c r="D50" s="532">
        <v>0</v>
      </c>
      <c r="E50" s="532">
        <v>0</v>
      </c>
      <c r="F50" s="532">
        <v>0</v>
      </c>
      <c r="G50" s="532">
        <v>0</v>
      </c>
      <c r="H50" s="533">
        <v>0</v>
      </c>
      <c r="I50" s="532">
        <v>0</v>
      </c>
      <c r="J50" s="533">
        <v>0</v>
      </c>
      <c r="K50" s="532">
        <v>0</v>
      </c>
      <c r="L50" s="532">
        <v>0</v>
      </c>
      <c r="M50" s="532">
        <v>0</v>
      </c>
      <c r="N50" s="532">
        <v>0</v>
      </c>
      <c r="O50" s="532">
        <v>0</v>
      </c>
      <c r="P50" s="534">
        <v>0</v>
      </c>
    </row>
    <row r="51" spans="1:16" ht="19.899999999999999" customHeight="1" x14ac:dyDescent="0.25">
      <c r="A51" s="530" t="s">
        <v>350</v>
      </c>
      <c r="B51" s="531">
        <v>0</v>
      </c>
      <c r="C51" s="532">
        <v>0</v>
      </c>
      <c r="D51" s="532">
        <v>0</v>
      </c>
      <c r="E51" s="532">
        <v>0</v>
      </c>
      <c r="F51" s="532">
        <v>0</v>
      </c>
      <c r="G51" s="532">
        <v>0</v>
      </c>
      <c r="H51" s="533">
        <v>0</v>
      </c>
      <c r="I51" s="532">
        <v>0</v>
      </c>
      <c r="J51" s="533">
        <v>0</v>
      </c>
      <c r="K51" s="532">
        <v>0</v>
      </c>
      <c r="L51" s="532">
        <v>0</v>
      </c>
      <c r="M51" s="532">
        <v>0</v>
      </c>
      <c r="N51" s="532">
        <v>0</v>
      </c>
      <c r="O51" s="532">
        <v>0</v>
      </c>
      <c r="P51" s="534">
        <v>0</v>
      </c>
    </row>
    <row r="52" spans="1:16" ht="15.75" x14ac:dyDescent="0.25">
      <c r="A52" s="530" t="s">
        <v>351</v>
      </c>
      <c r="B52" s="531">
        <v>0</v>
      </c>
      <c r="C52" s="532">
        <v>0</v>
      </c>
      <c r="D52" s="532">
        <v>0</v>
      </c>
      <c r="E52" s="532">
        <v>0</v>
      </c>
      <c r="F52" s="532">
        <v>0</v>
      </c>
      <c r="G52" s="532">
        <v>0</v>
      </c>
      <c r="H52" s="533">
        <v>85</v>
      </c>
      <c r="I52" s="532">
        <v>0</v>
      </c>
      <c r="J52" s="533">
        <v>7094</v>
      </c>
      <c r="K52" s="532">
        <v>0</v>
      </c>
      <c r="L52" s="532">
        <v>0</v>
      </c>
      <c r="M52" s="532">
        <v>0</v>
      </c>
      <c r="N52" s="532">
        <v>0</v>
      </c>
      <c r="O52" s="532">
        <v>0</v>
      </c>
      <c r="P52" s="534">
        <v>1000</v>
      </c>
    </row>
    <row r="53" spans="1:16" ht="15.75" x14ac:dyDescent="0.25">
      <c r="A53" s="530" t="s">
        <v>352</v>
      </c>
      <c r="B53" s="531">
        <v>0</v>
      </c>
      <c r="C53" s="532">
        <v>0</v>
      </c>
      <c r="D53" s="532">
        <v>0</v>
      </c>
      <c r="E53" s="532">
        <v>0</v>
      </c>
      <c r="F53" s="532">
        <v>0</v>
      </c>
      <c r="G53" s="532">
        <v>0</v>
      </c>
      <c r="H53" s="533">
        <v>0</v>
      </c>
      <c r="I53" s="532">
        <v>0</v>
      </c>
      <c r="J53" s="533">
        <v>0</v>
      </c>
      <c r="K53" s="532">
        <v>0</v>
      </c>
      <c r="L53" s="532">
        <v>0</v>
      </c>
      <c r="M53" s="532">
        <v>0</v>
      </c>
      <c r="N53" s="532">
        <v>0</v>
      </c>
      <c r="O53" s="532">
        <v>0</v>
      </c>
      <c r="P53" s="534">
        <v>0</v>
      </c>
    </row>
    <row r="54" spans="1:16" ht="16.899999999999999" customHeight="1" x14ac:dyDescent="0.25">
      <c r="A54" s="530" t="s">
        <v>353</v>
      </c>
      <c r="B54" s="531">
        <v>0</v>
      </c>
      <c r="C54" s="532">
        <v>0</v>
      </c>
      <c r="D54" s="532">
        <v>0</v>
      </c>
      <c r="E54" s="532">
        <v>0</v>
      </c>
      <c r="F54" s="532">
        <v>0</v>
      </c>
      <c r="G54" s="532">
        <v>0</v>
      </c>
      <c r="H54" s="533">
        <v>397</v>
      </c>
      <c r="I54" s="532">
        <v>0</v>
      </c>
      <c r="J54" s="533">
        <v>7326</v>
      </c>
      <c r="K54" s="532">
        <v>0</v>
      </c>
      <c r="L54" s="532">
        <v>0</v>
      </c>
      <c r="M54" s="532">
        <v>0</v>
      </c>
      <c r="N54" s="532">
        <v>0</v>
      </c>
      <c r="O54" s="532">
        <v>0</v>
      </c>
      <c r="P54" s="534">
        <v>2465</v>
      </c>
    </row>
    <row r="55" spans="1:16" ht="34.5" customHeight="1" x14ac:dyDescent="0.25">
      <c r="A55" s="530" t="s">
        <v>354</v>
      </c>
      <c r="B55" s="531">
        <v>0</v>
      </c>
      <c r="C55" s="532">
        <v>0</v>
      </c>
      <c r="D55" s="532">
        <v>0</v>
      </c>
      <c r="E55" s="532">
        <v>0</v>
      </c>
      <c r="F55" s="532">
        <v>0</v>
      </c>
      <c r="G55" s="532">
        <v>0</v>
      </c>
      <c r="H55" s="533">
        <v>0</v>
      </c>
      <c r="I55" s="532">
        <v>0</v>
      </c>
      <c r="J55" s="533">
        <v>7050</v>
      </c>
      <c r="K55" s="532">
        <v>0</v>
      </c>
      <c r="L55" s="532">
        <v>0</v>
      </c>
      <c r="M55" s="532">
        <v>0</v>
      </c>
      <c r="N55" s="532">
        <v>0</v>
      </c>
      <c r="O55" s="532">
        <v>0</v>
      </c>
      <c r="P55" s="534">
        <v>400</v>
      </c>
    </row>
    <row r="56" spans="1:16" ht="15.75" x14ac:dyDescent="0.25">
      <c r="A56" s="530" t="s">
        <v>355</v>
      </c>
      <c r="B56" s="531">
        <v>0</v>
      </c>
      <c r="C56" s="532">
        <v>0</v>
      </c>
      <c r="D56" s="532">
        <v>0</v>
      </c>
      <c r="E56" s="532">
        <v>0</v>
      </c>
      <c r="F56" s="532">
        <v>0</v>
      </c>
      <c r="G56" s="532">
        <v>0</v>
      </c>
      <c r="H56" s="533">
        <v>0</v>
      </c>
      <c r="I56" s="532">
        <v>0</v>
      </c>
      <c r="J56" s="533">
        <v>27235</v>
      </c>
      <c r="K56" s="532">
        <v>0</v>
      </c>
      <c r="L56" s="532">
        <v>0</v>
      </c>
      <c r="M56" s="532">
        <v>0</v>
      </c>
      <c r="N56" s="532">
        <v>0</v>
      </c>
      <c r="O56" s="532">
        <v>0</v>
      </c>
      <c r="P56" s="534">
        <v>8064</v>
      </c>
    </row>
    <row r="57" spans="1:16" ht="15.75" x14ac:dyDescent="0.25">
      <c r="A57" s="530" t="s">
        <v>356</v>
      </c>
      <c r="B57" s="531">
        <v>0</v>
      </c>
      <c r="C57" s="532">
        <v>0</v>
      </c>
      <c r="D57" s="532">
        <v>0</v>
      </c>
      <c r="E57" s="532">
        <v>0</v>
      </c>
      <c r="F57" s="532">
        <v>0</v>
      </c>
      <c r="G57" s="532">
        <v>0</v>
      </c>
      <c r="H57" s="533">
        <v>0</v>
      </c>
      <c r="I57" s="532">
        <v>0</v>
      </c>
      <c r="J57" s="533">
        <v>8420</v>
      </c>
      <c r="K57" s="532">
        <v>0</v>
      </c>
      <c r="L57" s="532">
        <v>0</v>
      </c>
      <c r="M57" s="532">
        <v>0</v>
      </c>
      <c r="N57" s="532">
        <v>0</v>
      </c>
      <c r="O57" s="532">
        <v>0</v>
      </c>
      <c r="P57" s="534">
        <v>2529</v>
      </c>
    </row>
    <row r="58" spans="1:16" ht="15.75" x14ac:dyDescent="0.25">
      <c r="A58" s="530" t="s">
        <v>357</v>
      </c>
      <c r="B58" s="531">
        <v>0</v>
      </c>
      <c r="C58" s="532">
        <v>0</v>
      </c>
      <c r="D58" s="532">
        <v>0</v>
      </c>
      <c r="E58" s="532">
        <v>0</v>
      </c>
      <c r="F58" s="532">
        <v>0</v>
      </c>
      <c r="G58" s="532">
        <v>0</v>
      </c>
      <c r="H58" s="533">
        <v>0</v>
      </c>
      <c r="I58" s="532">
        <v>0</v>
      </c>
      <c r="J58" s="533">
        <v>13745</v>
      </c>
      <c r="K58" s="532">
        <v>0</v>
      </c>
      <c r="L58" s="532">
        <v>0</v>
      </c>
      <c r="M58" s="532">
        <v>0</v>
      </c>
      <c r="N58" s="532">
        <v>0</v>
      </c>
      <c r="O58" s="532">
        <v>0</v>
      </c>
      <c r="P58" s="534">
        <v>15</v>
      </c>
    </row>
    <row r="59" spans="1:16" ht="15.75" x14ac:dyDescent="0.25">
      <c r="A59" s="530" t="s">
        <v>358</v>
      </c>
      <c r="B59" s="531">
        <v>0</v>
      </c>
      <c r="C59" s="532">
        <v>0</v>
      </c>
      <c r="D59" s="532">
        <v>0</v>
      </c>
      <c r="E59" s="532">
        <v>0</v>
      </c>
      <c r="F59" s="532">
        <v>0</v>
      </c>
      <c r="G59" s="532">
        <v>0</v>
      </c>
      <c r="H59" s="533">
        <v>0</v>
      </c>
      <c r="I59" s="532">
        <v>0</v>
      </c>
      <c r="J59" s="533">
        <v>9394</v>
      </c>
      <c r="K59" s="532">
        <v>0</v>
      </c>
      <c r="L59" s="532">
        <v>0</v>
      </c>
      <c r="M59" s="532">
        <v>0</v>
      </c>
      <c r="N59" s="532">
        <v>0</v>
      </c>
      <c r="O59" s="532">
        <v>0</v>
      </c>
      <c r="P59" s="534">
        <v>15</v>
      </c>
    </row>
    <row r="60" spans="1:16" ht="31.5" x14ac:dyDescent="0.25">
      <c r="A60" s="530" t="s">
        <v>359</v>
      </c>
      <c r="B60" s="531">
        <v>0</v>
      </c>
      <c r="C60" s="532">
        <v>0</v>
      </c>
      <c r="D60" s="532">
        <v>0</v>
      </c>
      <c r="E60" s="532">
        <v>0</v>
      </c>
      <c r="F60" s="532">
        <v>0</v>
      </c>
      <c r="G60" s="532">
        <v>0</v>
      </c>
      <c r="H60" s="533">
        <v>326</v>
      </c>
      <c r="I60" s="532">
        <v>0</v>
      </c>
      <c r="J60" s="533">
        <v>131</v>
      </c>
      <c r="K60" s="532">
        <v>0</v>
      </c>
      <c r="L60" s="532">
        <v>0</v>
      </c>
      <c r="M60" s="532">
        <v>0</v>
      </c>
      <c r="N60" s="532">
        <v>0</v>
      </c>
      <c r="O60" s="532">
        <v>0</v>
      </c>
      <c r="P60" s="534">
        <v>0</v>
      </c>
    </row>
    <row r="61" spans="1:16" ht="15.75" x14ac:dyDescent="0.25">
      <c r="A61" s="530" t="s">
        <v>360</v>
      </c>
      <c r="B61" s="531">
        <v>0</v>
      </c>
      <c r="C61" s="532">
        <v>4266</v>
      </c>
      <c r="D61" s="532">
        <v>0</v>
      </c>
      <c r="E61" s="532">
        <v>0</v>
      </c>
      <c r="F61" s="532">
        <v>17311</v>
      </c>
      <c r="G61" s="532">
        <v>2553</v>
      </c>
      <c r="H61" s="533">
        <v>400</v>
      </c>
      <c r="I61" s="532">
        <v>5200</v>
      </c>
      <c r="J61" s="533">
        <v>18994</v>
      </c>
      <c r="K61" s="532">
        <v>0</v>
      </c>
      <c r="L61" s="532">
        <v>0</v>
      </c>
      <c r="M61" s="532">
        <v>0</v>
      </c>
      <c r="N61" s="532">
        <v>0</v>
      </c>
      <c r="O61" s="532">
        <v>0</v>
      </c>
      <c r="P61" s="534">
        <v>18670</v>
      </c>
    </row>
    <row r="62" spans="1:16" ht="15.75" x14ac:dyDescent="0.25">
      <c r="A62" s="530" t="s">
        <v>361</v>
      </c>
      <c r="B62" s="531">
        <v>0</v>
      </c>
      <c r="C62" s="532">
        <v>51151</v>
      </c>
      <c r="D62" s="532">
        <v>0</v>
      </c>
      <c r="E62" s="532">
        <v>0</v>
      </c>
      <c r="F62" s="532">
        <v>186372</v>
      </c>
      <c r="G62" s="532">
        <v>42616</v>
      </c>
      <c r="H62" s="533">
        <v>122054</v>
      </c>
      <c r="I62" s="532">
        <v>44507</v>
      </c>
      <c r="J62" s="533">
        <v>57936</v>
      </c>
      <c r="K62" s="532">
        <v>0</v>
      </c>
      <c r="L62" s="532">
        <v>0</v>
      </c>
      <c r="M62" s="532">
        <v>0</v>
      </c>
      <c r="N62" s="532">
        <v>0</v>
      </c>
      <c r="O62" s="532">
        <v>0</v>
      </c>
      <c r="P62" s="534">
        <v>148638</v>
      </c>
    </row>
    <row r="63" spans="1:16" ht="19.899999999999999" customHeight="1" x14ac:dyDescent="0.25">
      <c r="A63" s="530" t="s">
        <v>362</v>
      </c>
      <c r="B63" s="531">
        <v>0</v>
      </c>
      <c r="C63" s="532">
        <v>0</v>
      </c>
      <c r="D63" s="532">
        <v>0</v>
      </c>
      <c r="E63" s="532">
        <v>0</v>
      </c>
      <c r="F63" s="532">
        <v>0</v>
      </c>
      <c r="G63" s="532">
        <v>0</v>
      </c>
      <c r="H63" s="533">
        <v>0</v>
      </c>
      <c r="I63" s="532">
        <v>0</v>
      </c>
      <c r="J63" s="533">
        <v>0</v>
      </c>
      <c r="K63" s="532">
        <v>0</v>
      </c>
      <c r="L63" s="532">
        <v>0</v>
      </c>
      <c r="M63" s="532">
        <v>0</v>
      </c>
      <c r="N63" s="532">
        <v>0</v>
      </c>
      <c r="O63" s="532">
        <v>0</v>
      </c>
      <c r="P63" s="534">
        <v>0</v>
      </c>
    </row>
    <row r="64" spans="1:16" ht="15.75" x14ac:dyDescent="0.25">
      <c r="A64" s="530" t="s">
        <v>363</v>
      </c>
      <c r="B64" s="531">
        <v>0</v>
      </c>
      <c r="C64" s="532">
        <v>0</v>
      </c>
      <c r="D64" s="532">
        <v>0</v>
      </c>
      <c r="E64" s="532">
        <v>0</v>
      </c>
      <c r="F64" s="532">
        <v>0</v>
      </c>
      <c r="G64" s="532">
        <v>0</v>
      </c>
      <c r="H64" s="533">
        <v>0</v>
      </c>
      <c r="I64" s="532">
        <v>0</v>
      </c>
      <c r="J64" s="533">
        <v>448</v>
      </c>
      <c r="K64" s="532">
        <v>0</v>
      </c>
      <c r="L64" s="532">
        <v>0</v>
      </c>
      <c r="M64" s="532">
        <v>0</v>
      </c>
      <c r="N64" s="532">
        <v>0</v>
      </c>
      <c r="O64" s="532">
        <v>0</v>
      </c>
      <c r="P64" s="534">
        <v>0</v>
      </c>
    </row>
    <row r="65" spans="1:16" ht="15.75" x14ac:dyDescent="0.25">
      <c r="A65" s="530" t="s">
        <v>364</v>
      </c>
      <c r="B65" s="531">
        <v>0</v>
      </c>
      <c r="C65" s="532">
        <v>0</v>
      </c>
      <c r="D65" s="532">
        <v>0</v>
      </c>
      <c r="E65" s="532">
        <v>0</v>
      </c>
      <c r="F65" s="532">
        <v>0</v>
      </c>
      <c r="G65" s="532">
        <v>0</v>
      </c>
      <c r="H65" s="533">
        <v>3</v>
      </c>
      <c r="I65" s="532">
        <v>0</v>
      </c>
      <c r="J65" s="533">
        <v>36771</v>
      </c>
      <c r="K65" s="532">
        <v>0</v>
      </c>
      <c r="L65" s="532">
        <v>0</v>
      </c>
      <c r="M65" s="532">
        <v>0</v>
      </c>
      <c r="N65" s="532">
        <v>0</v>
      </c>
      <c r="O65" s="532">
        <v>0</v>
      </c>
      <c r="P65" s="534">
        <v>6185</v>
      </c>
    </row>
    <row r="66" spans="1:16" ht="31.5" x14ac:dyDescent="0.25">
      <c r="A66" s="530" t="s">
        <v>365</v>
      </c>
      <c r="B66" s="531">
        <v>0</v>
      </c>
      <c r="C66" s="532">
        <v>0</v>
      </c>
      <c r="D66" s="532">
        <v>0</v>
      </c>
      <c r="E66" s="532">
        <v>0</v>
      </c>
      <c r="F66" s="532">
        <v>0</v>
      </c>
      <c r="G66" s="532">
        <v>0</v>
      </c>
      <c r="H66" s="533">
        <v>0</v>
      </c>
      <c r="I66" s="532">
        <v>0</v>
      </c>
      <c r="J66" s="533">
        <v>0</v>
      </c>
      <c r="K66" s="532">
        <v>0</v>
      </c>
      <c r="L66" s="532">
        <v>0</v>
      </c>
      <c r="M66" s="532">
        <v>0</v>
      </c>
      <c r="N66" s="532">
        <v>0</v>
      </c>
      <c r="O66" s="532">
        <v>0</v>
      </c>
      <c r="P66" s="534">
        <v>0</v>
      </c>
    </row>
    <row r="67" spans="1:16" ht="15.75" x14ac:dyDescent="0.25">
      <c r="A67" s="530" t="s">
        <v>366</v>
      </c>
      <c r="B67" s="531">
        <v>0</v>
      </c>
      <c r="C67" s="532">
        <v>0</v>
      </c>
      <c r="D67" s="532">
        <v>0</v>
      </c>
      <c r="E67" s="532">
        <v>0</v>
      </c>
      <c r="F67" s="532">
        <v>0</v>
      </c>
      <c r="G67" s="532">
        <v>0</v>
      </c>
      <c r="H67" s="533">
        <v>81</v>
      </c>
      <c r="I67" s="532">
        <v>433</v>
      </c>
      <c r="J67" s="533">
        <v>10802</v>
      </c>
      <c r="K67" s="532">
        <v>0</v>
      </c>
      <c r="L67" s="532">
        <v>0</v>
      </c>
      <c r="M67" s="532">
        <v>0</v>
      </c>
      <c r="N67" s="532">
        <v>0</v>
      </c>
      <c r="O67" s="532">
        <v>0</v>
      </c>
      <c r="P67" s="534">
        <v>4491</v>
      </c>
    </row>
    <row r="68" spans="1:16" ht="15.75" x14ac:dyDescent="0.25">
      <c r="A68" s="530" t="s">
        <v>367</v>
      </c>
      <c r="B68" s="531">
        <v>0</v>
      </c>
      <c r="C68" s="532">
        <v>20</v>
      </c>
      <c r="D68" s="532">
        <v>0</v>
      </c>
      <c r="E68" s="532">
        <v>0</v>
      </c>
      <c r="F68" s="532">
        <v>0</v>
      </c>
      <c r="G68" s="532">
        <v>0</v>
      </c>
      <c r="H68" s="533">
        <v>5298</v>
      </c>
      <c r="I68" s="532">
        <v>413</v>
      </c>
      <c r="J68" s="533">
        <v>30768</v>
      </c>
      <c r="K68" s="532">
        <v>0</v>
      </c>
      <c r="L68" s="532">
        <v>0</v>
      </c>
      <c r="M68" s="532">
        <v>0</v>
      </c>
      <c r="N68" s="532">
        <v>0</v>
      </c>
      <c r="O68" s="532">
        <v>0</v>
      </c>
      <c r="P68" s="534">
        <v>23076</v>
      </c>
    </row>
    <row r="69" spans="1:16" ht="21" customHeight="1" x14ac:dyDescent="0.25">
      <c r="A69" s="530" t="s">
        <v>368</v>
      </c>
      <c r="B69" s="531">
        <v>0</v>
      </c>
      <c r="C69" s="532">
        <v>0</v>
      </c>
      <c r="D69" s="532">
        <v>0</v>
      </c>
      <c r="E69" s="532">
        <v>0</v>
      </c>
      <c r="F69" s="532">
        <v>0</v>
      </c>
      <c r="G69" s="532">
        <v>0</v>
      </c>
      <c r="H69" s="533">
        <v>0</v>
      </c>
      <c r="I69" s="532">
        <v>0</v>
      </c>
      <c r="J69" s="533">
        <v>1205</v>
      </c>
      <c r="K69" s="532">
        <v>0</v>
      </c>
      <c r="L69" s="532">
        <v>0</v>
      </c>
      <c r="M69" s="532">
        <v>0</v>
      </c>
      <c r="N69" s="532">
        <v>0</v>
      </c>
      <c r="O69" s="532">
        <v>0</v>
      </c>
      <c r="P69" s="534">
        <v>0</v>
      </c>
    </row>
    <row r="70" spans="1:16" ht="15.75" x14ac:dyDescent="0.25">
      <c r="A70" s="530" t="s">
        <v>369</v>
      </c>
      <c r="B70" s="531">
        <v>0</v>
      </c>
      <c r="C70" s="532">
        <v>0</v>
      </c>
      <c r="D70" s="532">
        <v>0</v>
      </c>
      <c r="E70" s="532">
        <v>0</v>
      </c>
      <c r="F70" s="532">
        <v>0</v>
      </c>
      <c r="G70" s="532">
        <v>0</v>
      </c>
      <c r="H70" s="533">
        <v>18658</v>
      </c>
      <c r="I70" s="532">
        <v>20</v>
      </c>
      <c r="J70" s="533">
        <v>26439</v>
      </c>
      <c r="K70" s="532">
        <v>0</v>
      </c>
      <c r="L70" s="532">
        <v>0</v>
      </c>
      <c r="M70" s="532">
        <v>0</v>
      </c>
      <c r="N70" s="532">
        <v>0</v>
      </c>
      <c r="O70" s="532">
        <v>0</v>
      </c>
      <c r="P70" s="534">
        <v>26479</v>
      </c>
    </row>
    <row r="71" spans="1:16" ht="15.75" x14ac:dyDescent="0.25">
      <c r="A71" s="530" t="s">
        <v>370</v>
      </c>
      <c r="B71" s="531">
        <v>0</v>
      </c>
      <c r="C71" s="532">
        <v>0</v>
      </c>
      <c r="D71" s="532">
        <v>0</v>
      </c>
      <c r="E71" s="532">
        <v>0</v>
      </c>
      <c r="F71" s="532">
        <v>0</v>
      </c>
      <c r="G71" s="532">
        <v>0</v>
      </c>
      <c r="H71" s="533">
        <v>338</v>
      </c>
      <c r="I71" s="532">
        <v>0</v>
      </c>
      <c r="J71" s="533">
        <v>55875</v>
      </c>
      <c r="K71" s="532">
        <v>0</v>
      </c>
      <c r="L71" s="532">
        <v>0</v>
      </c>
      <c r="M71" s="532">
        <v>0</v>
      </c>
      <c r="N71" s="532">
        <v>86550</v>
      </c>
      <c r="O71" s="532">
        <v>0</v>
      </c>
      <c r="P71" s="534">
        <v>11076</v>
      </c>
    </row>
    <row r="72" spans="1:16" ht="31.5" x14ac:dyDescent="0.25">
      <c r="A72" s="530" t="s">
        <v>371</v>
      </c>
      <c r="B72" s="531">
        <v>0</v>
      </c>
      <c r="C72" s="532">
        <v>1215</v>
      </c>
      <c r="D72" s="532">
        <v>0</v>
      </c>
      <c r="E72" s="532">
        <v>0</v>
      </c>
      <c r="F72" s="532">
        <v>2021</v>
      </c>
      <c r="G72" s="532">
        <v>633</v>
      </c>
      <c r="H72" s="533">
        <v>1676</v>
      </c>
      <c r="I72" s="532">
        <v>174</v>
      </c>
      <c r="J72" s="533">
        <v>4574</v>
      </c>
      <c r="K72" s="532">
        <v>0</v>
      </c>
      <c r="L72" s="532">
        <v>0</v>
      </c>
      <c r="M72" s="532">
        <v>0</v>
      </c>
      <c r="N72" s="532">
        <v>91827</v>
      </c>
      <c r="O72" s="532">
        <v>0</v>
      </c>
      <c r="P72" s="534">
        <v>13634</v>
      </c>
    </row>
    <row r="73" spans="1:16" ht="32.25" thickBot="1" x14ac:dyDescent="0.3">
      <c r="A73" s="535" t="s">
        <v>372</v>
      </c>
      <c r="B73" s="536">
        <v>0</v>
      </c>
      <c r="C73" s="537">
        <v>0</v>
      </c>
      <c r="D73" s="537">
        <v>0</v>
      </c>
      <c r="E73" s="537">
        <v>0</v>
      </c>
      <c r="F73" s="537">
        <v>0</v>
      </c>
      <c r="G73" s="537">
        <v>0</v>
      </c>
      <c r="H73" s="538">
        <v>0</v>
      </c>
      <c r="I73" s="537">
        <v>0</v>
      </c>
      <c r="J73" s="538">
        <v>550</v>
      </c>
      <c r="K73" s="537">
        <v>0</v>
      </c>
      <c r="L73" s="537">
        <v>0</v>
      </c>
      <c r="M73" s="537">
        <v>0</v>
      </c>
      <c r="N73" s="537">
        <v>6900</v>
      </c>
      <c r="O73" s="537">
        <v>0</v>
      </c>
      <c r="P73" s="539">
        <v>5120</v>
      </c>
    </row>
    <row r="74" spans="1:16" ht="30" customHeight="1" thickBot="1" x14ac:dyDescent="0.3">
      <c r="A74" s="540" t="s">
        <v>51</v>
      </c>
      <c r="B74" s="541">
        <v>202312</v>
      </c>
      <c r="C74" s="542">
        <v>60037</v>
      </c>
      <c r="D74" s="542">
        <v>1276</v>
      </c>
      <c r="E74" s="542">
        <v>1241</v>
      </c>
      <c r="F74" s="542">
        <v>251151</v>
      </c>
      <c r="G74" s="542">
        <v>57707</v>
      </c>
      <c r="H74" s="543">
        <v>261300</v>
      </c>
      <c r="I74" s="544">
        <v>56971</v>
      </c>
      <c r="J74" s="544">
        <v>851677</v>
      </c>
      <c r="K74" s="544">
        <v>56800</v>
      </c>
      <c r="L74" s="544">
        <v>45445</v>
      </c>
      <c r="M74" s="544">
        <v>102245</v>
      </c>
      <c r="N74" s="542">
        <v>185277</v>
      </c>
      <c r="O74" s="542">
        <v>7457</v>
      </c>
      <c r="P74" s="612">
        <v>785596</v>
      </c>
    </row>
    <row r="75" spans="1:16" ht="15.75" thickBot="1" x14ac:dyDescent="0.3">
      <c r="A75" s="545" t="s">
        <v>220</v>
      </c>
      <c r="B75" s="546"/>
      <c r="C75" s="546"/>
      <c r="D75" s="546"/>
      <c r="E75" s="546"/>
      <c r="F75" s="546"/>
      <c r="G75" s="546"/>
      <c r="H75" s="547"/>
      <c r="I75" s="548"/>
      <c r="J75" s="547">
        <v>49500</v>
      </c>
      <c r="K75" s="548"/>
      <c r="L75" s="548"/>
      <c r="M75" s="548"/>
      <c r="N75" s="546"/>
      <c r="O75" s="546"/>
      <c r="P75" s="549">
        <v>10000</v>
      </c>
    </row>
    <row r="76" spans="1:16" ht="15.75" thickBot="1" x14ac:dyDescent="0.3">
      <c r="A76" s="550" t="s">
        <v>53</v>
      </c>
      <c r="B76" s="551">
        <v>202312</v>
      </c>
      <c r="C76" s="551">
        <v>60037</v>
      </c>
      <c r="D76" s="551">
        <v>1276</v>
      </c>
      <c r="E76" s="551">
        <v>1241</v>
      </c>
      <c r="F76" s="551">
        <v>251151</v>
      </c>
      <c r="G76" s="551">
        <v>57707</v>
      </c>
      <c r="H76" s="552">
        <v>261300</v>
      </c>
      <c r="I76" s="553">
        <v>56971</v>
      </c>
      <c r="J76" s="552">
        <v>901177</v>
      </c>
      <c r="K76" s="553">
        <v>56800</v>
      </c>
      <c r="L76" s="553">
        <v>45445</v>
      </c>
      <c r="M76" s="553">
        <v>102245</v>
      </c>
      <c r="N76" s="551">
        <v>185277</v>
      </c>
      <c r="O76" s="551">
        <v>7457</v>
      </c>
      <c r="P76" s="554">
        <v>795596</v>
      </c>
    </row>
    <row r="79" spans="1:16" x14ac:dyDescent="0.25">
      <c r="C79" s="555"/>
      <c r="F79" s="555"/>
      <c r="P79" s="555"/>
    </row>
    <row r="81" spans="14:16" x14ac:dyDescent="0.25">
      <c r="N81" s="555"/>
      <c r="P81" s="555"/>
    </row>
    <row r="92" spans="14:16" ht="12.6" customHeight="1" x14ac:dyDescent="0.25"/>
  </sheetData>
  <mergeCells count="19">
    <mergeCell ref="B2:O2"/>
    <mergeCell ref="B3:O3"/>
    <mergeCell ref="A5:A10"/>
    <mergeCell ref="B5:C8"/>
    <mergeCell ref="D5:G6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73"/>
  <sheetViews>
    <sheetView topLeftCell="A4" zoomScale="73" zoomScaleNormal="73" workbookViewId="0">
      <selection activeCell="A34" sqref="A34"/>
    </sheetView>
  </sheetViews>
  <sheetFormatPr defaultColWidth="9.140625" defaultRowHeight="15" x14ac:dyDescent="0.25"/>
  <cols>
    <col min="1" max="1" width="45.28515625" style="35" customWidth="1"/>
    <col min="2" max="2" width="21.85546875" style="35" customWidth="1"/>
    <col min="3" max="3" width="20.7109375" style="35" customWidth="1"/>
    <col min="4" max="4" width="20.28515625" style="35" customWidth="1"/>
    <col min="5" max="16384" width="9.140625" style="35"/>
  </cols>
  <sheetData>
    <row r="2" spans="1:10" ht="14.45" customHeight="1" x14ac:dyDescent="0.25">
      <c r="A2" s="718" t="s">
        <v>79</v>
      </c>
      <c r="B2" s="718"/>
      <c r="C2" s="718"/>
      <c r="D2" s="718"/>
    </row>
    <row r="3" spans="1:10" ht="26.45" customHeight="1" x14ac:dyDescent="0.25">
      <c r="A3" s="718"/>
      <c r="B3" s="718"/>
      <c r="C3" s="718"/>
      <c r="D3" s="718"/>
    </row>
    <row r="4" spans="1:10" ht="30.6" customHeight="1" thickBot="1" x14ac:dyDescent="0.3">
      <c r="A4" s="718" t="s">
        <v>12</v>
      </c>
      <c r="B4" s="718"/>
    </row>
    <row r="5" spans="1:10" ht="30.6" customHeight="1" x14ac:dyDescent="0.25">
      <c r="A5" s="721" t="s">
        <v>0</v>
      </c>
      <c r="B5" s="723" t="s">
        <v>1</v>
      </c>
      <c r="C5" s="723"/>
      <c r="D5" s="724"/>
    </row>
    <row r="6" spans="1:10" ht="37.9" customHeight="1" thickBot="1" x14ac:dyDescent="0.3">
      <c r="A6" s="722"/>
      <c r="B6" s="87" t="s">
        <v>51</v>
      </c>
      <c r="C6" s="88" t="s">
        <v>52</v>
      </c>
      <c r="D6" s="89" t="s">
        <v>53</v>
      </c>
    </row>
    <row r="7" spans="1:10" ht="16.5" customHeight="1" x14ac:dyDescent="0.25">
      <c r="A7" s="725" t="s">
        <v>2</v>
      </c>
      <c r="B7" s="726"/>
      <c r="C7" s="726"/>
      <c r="D7" s="727"/>
      <c r="E7" s="34"/>
      <c r="F7" s="33"/>
      <c r="G7" s="33"/>
      <c r="H7" s="33"/>
      <c r="I7" s="33"/>
      <c r="J7" s="33"/>
    </row>
    <row r="8" spans="1:10" ht="16.5" customHeight="1" x14ac:dyDescent="0.25">
      <c r="A8" s="728" t="s">
        <v>13</v>
      </c>
      <c r="B8" s="729"/>
      <c r="C8" s="729"/>
      <c r="D8" s="730"/>
      <c r="E8" s="34"/>
      <c r="F8" s="33"/>
      <c r="G8" s="33"/>
      <c r="H8" s="33"/>
      <c r="I8" s="33"/>
      <c r="J8" s="33"/>
    </row>
    <row r="9" spans="1:10" ht="28.9" customHeight="1" x14ac:dyDescent="0.25">
      <c r="A9" s="731" t="s">
        <v>26</v>
      </c>
      <c r="B9" s="732"/>
      <c r="C9" s="732"/>
      <c r="D9" s="733"/>
      <c r="E9" s="34"/>
      <c r="F9" s="33"/>
      <c r="G9" s="33"/>
      <c r="H9" s="33"/>
      <c r="I9" s="33"/>
      <c r="J9" s="33"/>
    </row>
    <row r="10" spans="1:10" ht="16.5" customHeight="1" x14ac:dyDescent="0.25">
      <c r="A10" s="46" t="s">
        <v>27</v>
      </c>
      <c r="B10" s="11">
        <v>61697</v>
      </c>
      <c r="C10" s="11">
        <v>0</v>
      </c>
      <c r="D10" s="37">
        <v>61697</v>
      </c>
      <c r="E10" s="34"/>
      <c r="F10" s="33"/>
      <c r="G10" s="33"/>
      <c r="H10" s="33"/>
      <c r="I10" s="33"/>
      <c r="J10" s="33"/>
    </row>
    <row r="11" spans="1:10" ht="19.149999999999999" customHeight="1" x14ac:dyDescent="0.25">
      <c r="A11" s="38" t="s">
        <v>28</v>
      </c>
      <c r="B11" s="31">
        <v>26394</v>
      </c>
      <c r="C11" s="43"/>
      <c r="D11" s="77">
        <v>26394</v>
      </c>
      <c r="E11" s="34"/>
      <c r="F11" s="33"/>
      <c r="G11" s="33"/>
      <c r="H11" s="33"/>
      <c r="I11" s="33"/>
      <c r="J11" s="33"/>
    </row>
    <row r="12" spans="1:10" ht="15.75" x14ac:dyDescent="0.25">
      <c r="A12" s="38" t="s">
        <v>63</v>
      </c>
      <c r="B12" s="31">
        <v>18048</v>
      </c>
      <c r="C12" s="43"/>
      <c r="D12" s="77">
        <v>18048</v>
      </c>
      <c r="E12" s="34"/>
      <c r="F12" s="33"/>
      <c r="G12" s="33"/>
      <c r="H12" s="33"/>
      <c r="I12" s="33"/>
      <c r="J12" s="33"/>
    </row>
    <row r="13" spans="1:10" ht="15.75" x14ac:dyDescent="0.25">
      <c r="A13" s="38" t="s">
        <v>29</v>
      </c>
      <c r="B13" s="31">
        <v>235</v>
      </c>
      <c r="C13" s="43"/>
      <c r="D13" s="77">
        <v>235</v>
      </c>
      <c r="E13" s="34"/>
      <c r="F13" s="33"/>
      <c r="G13" s="33"/>
      <c r="H13" s="33"/>
      <c r="I13" s="33"/>
      <c r="J13" s="33"/>
    </row>
    <row r="14" spans="1:10" ht="17.45" customHeight="1" x14ac:dyDescent="0.25">
      <c r="A14" s="38" t="s">
        <v>58</v>
      </c>
      <c r="B14" s="31">
        <v>17020</v>
      </c>
      <c r="C14" s="45"/>
      <c r="D14" s="78">
        <v>17020</v>
      </c>
      <c r="E14" s="34"/>
      <c r="F14" s="33"/>
      <c r="G14" s="33"/>
      <c r="H14" s="33"/>
      <c r="I14" s="33"/>
      <c r="J14" s="33"/>
    </row>
    <row r="15" spans="1:10" ht="15.75" x14ac:dyDescent="0.25">
      <c r="A15" s="46" t="s">
        <v>3</v>
      </c>
      <c r="B15" s="11">
        <v>25405</v>
      </c>
      <c r="C15" s="11">
        <v>0</v>
      </c>
      <c r="D15" s="79">
        <v>25405</v>
      </c>
      <c r="E15" s="34"/>
      <c r="F15" s="33"/>
      <c r="G15" s="33"/>
      <c r="H15" s="33"/>
      <c r="I15" s="33"/>
      <c r="J15" s="33"/>
    </row>
    <row r="16" spans="1:10" ht="15.75" x14ac:dyDescent="0.25">
      <c r="A16" s="38" t="s">
        <v>28</v>
      </c>
      <c r="B16" s="31">
        <v>18898</v>
      </c>
      <c r="C16" s="29"/>
      <c r="D16" s="77">
        <v>18898</v>
      </c>
      <c r="E16" s="34"/>
      <c r="F16" s="33"/>
      <c r="G16" s="33"/>
      <c r="H16" s="33"/>
      <c r="I16" s="33"/>
      <c r="J16" s="33"/>
    </row>
    <row r="17" spans="1:10" ht="15.75" x14ac:dyDescent="0.25">
      <c r="A17" s="38" t="s">
        <v>29</v>
      </c>
      <c r="B17" s="31">
        <v>6507</v>
      </c>
      <c r="C17" s="29"/>
      <c r="D17" s="77">
        <v>6507</v>
      </c>
      <c r="E17" s="34"/>
      <c r="F17" s="33"/>
      <c r="G17" s="33"/>
      <c r="H17" s="33"/>
      <c r="I17" s="33"/>
      <c r="J17" s="33"/>
    </row>
    <row r="18" spans="1:10" ht="15.75" x14ac:dyDescent="0.25">
      <c r="A18" s="38" t="s">
        <v>34</v>
      </c>
      <c r="B18" s="29">
        <v>0</v>
      </c>
      <c r="C18" s="29"/>
      <c r="D18" s="77">
        <v>0</v>
      </c>
      <c r="E18" s="34"/>
      <c r="F18" s="33"/>
      <c r="G18" s="33"/>
      <c r="H18" s="33"/>
      <c r="I18" s="33"/>
      <c r="J18" s="33"/>
    </row>
    <row r="19" spans="1:10" ht="33.6" customHeight="1" x14ac:dyDescent="0.25">
      <c r="A19" s="47" t="s">
        <v>30</v>
      </c>
      <c r="B19" s="44">
        <v>79920</v>
      </c>
      <c r="C19" s="16">
        <v>0</v>
      </c>
      <c r="D19" s="80">
        <v>79920</v>
      </c>
      <c r="E19" s="34"/>
      <c r="F19" s="33"/>
      <c r="G19" s="33"/>
      <c r="H19" s="33"/>
      <c r="I19" s="33"/>
      <c r="J19" s="33"/>
    </row>
    <row r="20" spans="1:10" ht="15.75" x14ac:dyDescent="0.25">
      <c r="A20" s="38" t="s">
        <v>31</v>
      </c>
      <c r="B20" s="31">
        <v>31307</v>
      </c>
      <c r="C20" s="13"/>
      <c r="D20" s="78">
        <v>31307</v>
      </c>
      <c r="E20" s="14"/>
      <c r="F20" s="55"/>
      <c r="G20" s="33"/>
      <c r="H20" s="33"/>
      <c r="I20" s="33"/>
      <c r="J20" s="33"/>
    </row>
    <row r="21" spans="1:10" ht="15.75" x14ac:dyDescent="0.25">
      <c r="A21" s="38" t="s">
        <v>32</v>
      </c>
      <c r="B21" s="31">
        <v>4860</v>
      </c>
      <c r="C21" s="13"/>
      <c r="D21" s="78">
        <v>4860</v>
      </c>
      <c r="E21" s="14"/>
      <c r="F21" s="55"/>
      <c r="G21" s="33"/>
      <c r="H21" s="33"/>
      <c r="I21" s="33"/>
      <c r="J21" s="33"/>
    </row>
    <row r="22" spans="1:10" ht="15.75" x14ac:dyDescent="0.25">
      <c r="A22" s="38" t="s">
        <v>33</v>
      </c>
      <c r="B22" s="31">
        <v>43403</v>
      </c>
      <c r="C22" s="13"/>
      <c r="D22" s="78">
        <v>43403</v>
      </c>
      <c r="E22" s="14"/>
      <c r="F22" s="55"/>
      <c r="G22" s="33"/>
      <c r="H22" s="33"/>
      <c r="I22" s="33"/>
      <c r="J22" s="33"/>
    </row>
    <row r="23" spans="1:10" ht="15.75" x14ac:dyDescent="0.25">
      <c r="A23" s="38" t="s">
        <v>34</v>
      </c>
      <c r="B23" s="31">
        <v>350</v>
      </c>
      <c r="C23" s="13"/>
      <c r="D23" s="78">
        <v>350</v>
      </c>
      <c r="E23" s="14"/>
      <c r="F23" s="55"/>
      <c r="G23" s="33"/>
      <c r="H23" s="33"/>
      <c r="I23" s="33"/>
      <c r="J23" s="33"/>
    </row>
    <row r="24" spans="1:10" ht="31.5" x14ac:dyDescent="0.25">
      <c r="A24" s="47" t="s">
        <v>35</v>
      </c>
      <c r="B24" s="11">
        <v>28878</v>
      </c>
      <c r="C24" s="11">
        <v>0</v>
      </c>
      <c r="D24" s="80">
        <v>28878</v>
      </c>
      <c r="E24" s="34"/>
      <c r="F24" s="33"/>
      <c r="G24" s="33"/>
      <c r="H24" s="33"/>
      <c r="I24" s="33"/>
      <c r="J24" s="33"/>
    </row>
    <row r="25" spans="1:10" ht="15.75" x14ac:dyDescent="0.25">
      <c r="A25" s="38" t="s">
        <v>36</v>
      </c>
      <c r="B25" s="31">
        <v>1165</v>
      </c>
      <c r="C25" s="13"/>
      <c r="D25" s="77">
        <v>1165</v>
      </c>
      <c r="E25" s="14"/>
      <c r="F25" s="55"/>
      <c r="G25" s="33"/>
      <c r="H25" s="33"/>
      <c r="I25" s="33"/>
      <c r="J25" s="33"/>
    </row>
    <row r="26" spans="1:10" ht="15.75" x14ac:dyDescent="0.25">
      <c r="A26" s="38" t="s">
        <v>37</v>
      </c>
      <c r="B26" s="31">
        <v>22986</v>
      </c>
      <c r="C26" s="13"/>
      <c r="D26" s="77">
        <v>22986</v>
      </c>
      <c r="E26" s="14"/>
      <c r="F26" s="55"/>
      <c r="G26" s="33"/>
      <c r="H26" s="33"/>
      <c r="I26" s="33"/>
      <c r="J26" s="33"/>
    </row>
    <row r="27" spans="1:10" ht="15.75" x14ac:dyDescent="0.25">
      <c r="A27" s="38" t="s">
        <v>38</v>
      </c>
      <c r="B27" s="31">
        <v>0</v>
      </c>
      <c r="C27" s="13"/>
      <c r="D27" s="77">
        <v>0</v>
      </c>
      <c r="E27" s="14"/>
      <c r="F27" s="55"/>
      <c r="G27" s="33"/>
      <c r="H27" s="33"/>
      <c r="I27" s="33"/>
      <c r="J27" s="33"/>
    </row>
    <row r="28" spans="1:10" ht="15.75" x14ac:dyDescent="0.25">
      <c r="A28" s="38" t="s">
        <v>39</v>
      </c>
      <c r="B28" s="31">
        <v>3617</v>
      </c>
      <c r="C28" s="13"/>
      <c r="D28" s="77">
        <v>3617</v>
      </c>
      <c r="E28" s="14"/>
      <c r="F28" s="55"/>
      <c r="G28" s="33"/>
      <c r="H28" s="33"/>
      <c r="I28" s="33"/>
      <c r="J28" s="33"/>
    </row>
    <row r="29" spans="1:10" ht="15.75" x14ac:dyDescent="0.25">
      <c r="A29" s="38" t="s">
        <v>40</v>
      </c>
      <c r="B29" s="31">
        <v>510</v>
      </c>
      <c r="C29" s="13"/>
      <c r="D29" s="77">
        <v>510</v>
      </c>
      <c r="E29" s="14"/>
      <c r="F29" s="55"/>
      <c r="G29" s="33"/>
      <c r="H29" s="33"/>
      <c r="I29" s="33"/>
      <c r="J29" s="33"/>
    </row>
    <row r="30" spans="1:10" ht="15.75" x14ac:dyDescent="0.25">
      <c r="A30" s="38" t="s">
        <v>41</v>
      </c>
      <c r="B30" s="31">
        <v>0</v>
      </c>
      <c r="C30" s="13"/>
      <c r="D30" s="77">
        <v>0</v>
      </c>
      <c r="E30" s="14"/>
      <c r="F30" s="55"/>
      <c r="G30" s="33"/>
      <c r="H30" s="33"/>
      <c r="I30" s="33"/>
      <c r="J30" s="33"/>
    </row>
    <row r="31" spans="1:10" ht="19.899999999999999" customHeight="1" x14ac:dyDescent="0.25">
      <c r="A31" s="15" t="s">
        <v>42</v>
      </c>
      <c r="B31" s="31">
        <v>0</v>
      </c>
      <c r="C31" s="13"/>
      <c r="D31" s="77">
        <v>0</v>
      </c>
      <c r="E31" s="14"/>
      <c r="F31" s="55"/>
      <c r="G31" s="33"/>
      <c r="H31" s="33"/>
      <c r="I31" s="33"/>
      <c r="J31" s="33"/>
    </row>
    <row r="32" spans="1:10" ht="15.75" x14ac:dyDescent="0.25">
      <c r="A32" s="38" t="s">
        <v>34</v>
      </c>
      <c r="B32" s="31">
        <v>600</v>
      </c>
      <c r="C32" s="13"/>
      <c r="D32" s="77">
        <v>600</v>
      </c>
      <c r="E32" s="14"/>
      <c r="F32" s="55"/>
      <c r="G32" s="33"/>
      <c r="H32" s="33"/>
      <c r="I32" s="33"/>
      <c r="J32" s="33"/>
    </row>
    <row r="33" spans="1:10" ht="94.9" customHeight="1" x14ac:dyDescent="0.25">
      <c r="A33" s="47" t="s">
        <v>61</v>
      </c>
      <c r="B33" s="17">
        <v>12741</v>
      </c>
      <c r="C33" s="17"/>
      <c r="D33" s="80">
        <v>12741</v>
      </c>
      <c r="E33" s="34"/>
      <c r="F33" s="33"/>
      <c r="G33" s="33"/>
      <c r="H33" s="33"/>
      <c r="I33" s="33"/>
      <c r="J33" s="33"/>
    </row>
    <row r="34" spans="1:10" ht="48.75" customHeight="1" x14ac:dyDescent="0.25">
      <c r="A34" s="81" t="s">
        <v>56</v>
      </c>
      <c r="B34" s="31">
        <v>6731</v>
      </c>
      <c r="C34" s="29"/>
      <c r="D34" s="78">
        <v>6731</v>
      </c>
      <c r="E34" s="34"/>
      <c r="F34" s="33"/>
      <c r="G34" s="33"/>
      <c r="H34" s="33"/>
      <c r="I34" s="33"/>
      <c r="J34" s="33"/>
    </row>
    <row r="35" spans="1:10" ht="33.6" customHeight="1" x14ac:dyDescent="0.25">
      <c r="A35" s="81" t="s">
        <v>55</v>
      </c>
      <c r="B35" s="31">
        <v>3860</v>
      </c>
      <c r="C35" s="29"/>
      <c r="D35" s="78">
        <v>3860</v>
      </c>
      <c r="E35" s="34"/>
      <c r="F35" s="33"/>
      <c r="G35" s="33"/>
      <c r="H35" s="33"/>
      <c r="I35" s="33"/>
      <c r="J35" s="33"/>
    </row>
    <row r="36" spans="1:10" ht="35.450000000000003" customHeight="1" x14ac:dyDescent="0.25">
      <c r="A36" s="81" t="s">
        <v>57</v>
      </c>
      <c r="B36" s="31">
        <v>2150</v>
      </c>
      <c r="C36" s="29"/>
      <c r="D36" s="78">
        <v>2150</v>
      </c>
      <c r="E36" s="34"/>
      <c r="F36" s="33"/>
      <c r="G36" s="33"/>
      <c r="H36" s="33"/>
      <c r="I36" s="33"/>
      <c r="J36" s="33"/>
    </row>
    <row r="37" spans="1:10" ht="55.15" customHeight="1" x14ac:dyDescent="0.25">
      <c r="A37" s="61" t="s">
        <v>54</v>
      </c>
      <c r="B37" s="74">
        <v>300</v>
      </c>
      <c r="C37" s="74">
        <v>587</v>
      </c>
      <c r="D37" s="80">
        <v>887</v>
      </c>
      <c r="E37" s="53"/>
      <c r="F37" s="52"/>
      <c r="G37" s="33"/>
      <c r="H37" s="33"/>
      <c r="I37" s="33"/>
      <c r="J37" s="33"/>
    </row>
    <row r="38" spans="1:10" ht="31.15" customHeight="1" x14ac:dyDescent="0.25">
      <c r="A38" s="65" t="s">
        <v>69</v>
      </c>
      <c r="B38" s="31">
        <v>40</v>
      </c>
      <c r="C38" s="29">
        <v>50</v>
      </c>
      <c r="D38" s="77">
        <v>90</v>
      </c>
      <c r="E38" s="54"/>
      <c r="F38" s="33"/>
      <c r="G38" s="33"/>
      <c r="H38" s="33"/>
      <c r="I38" s="33"/>
      <c r="J38" s="33"/>
    </row>
    <row r="39" spans="1:10" ht="31.9" customHeight="1" x14ac:dyDescent="0.25">
      <c r="A39" s="65" t="s">
        <v>70</v>
      </c>
      <c r="B39" s="31">
        <v>40</v>
      </c>
      <c r="C39" s="29">
        <v>50</v>
      </c>
      <c r="D39" s="77">
        <v>90</v>
      </c>
      <c r="E39" s="54"/>
      <c r="F39" s="33"/>
      <c r="G39" s="33"/>
      <c r="H39" s="33"/>
      <c r="I39" s="33"/>
      <c r="J39" s="33"/>
    </row>
    <row r="40" spans="1:10" ht="44.25" customHeight="1" x14ac:dyDescent="0.25">
      <c r="A40" s="65" t="s">
        <v>71</v>
      </c>
      <c r="B40" s="31">
        <v>40</v>
      </c>
      <c r="C40" s="29">
        <v>50</v>
      </c>
      <c r="D40" s="77">
        <v>90</v>
      </c>
      <c r="E40" s="54"/>
      <c r="F40" s="33"/>
      <c r="G40" s="33"/>
      <c r="H40" s="33"/>
      <c r="I40" s="33"/>
      <c r="J40" s="33"/>
    </row>
    <row r="41" spans="1:10" ht="47.25" customHeight="1" x14ac:dyDescent="0.25">
      <c r="A41" s="65" t="s">
        <v>72</v>
      </c>
      <c r="B41" s="31">
        <v>40</v>
      </c>
      <c r="C41" s="29">
        <v>50</v>
      </c>
      <c r="D41" s="77">
        <v>90</v>
      </c>
      <c r="E41" s="54"/>
      <c r="F41" s="33"/>
      <c r="G41" s="33"/>
      <c r="H41" s="33"/>
      <c r="I41" s="33"/>
      <c r="J41" s="33"/>
    </row>
    <row r="42" spans="1:10" ht="16.149999999999999" customHeight="1" x14ac:dyDescent="0.25">
      <c r="A42" s="65" t="s">
        <v>73</v>
      </c>
      <c r="B42" s="31">
        <v>0</v>
      </c>
      <c r="C42" s="29">
        <v>30</v>
      </c>
      <c r="D42" s="77">
        <v>30</v>
      </c>
      <c r="E42" s="54"/>
      <c r="F42" s="33"/>
      <c r="G42" s="33"/>
      <c r="H42" s="33"/>
      <c r="I42" s="33"/>
      <c r="J42" s="33"/>
    </row>
    <row r="43" spans="1:10" ht="35.450000000000003" customHeight="1" x14ac:dyDescent="0.25">
      <c r="A43" s="65" t="s">
        <v>74</v>
      </c>
      <c r="B43" s="31">
        <v>70</v>
      </c>
      <c r="C43" s="29">
        <v>100</v>
      </c>
      <c r="D43" s="78">
        <v>170</v>
      </c>
      <c r="E43" s="54"/>
      <c r="F43" s="33"/>
      <c r="G43" s="33"/>
      <c r="H43" s="33"/>
      <c r="I43" s="33"/>
      <c r="J43" s="33"/>
    </row>
    <row r="44" spans="1:10" ht="44.45" customHeight="1" x14ac:dyDescent="0.25">
      <c r="A44" s="65" t="s">
        <v>75</v>
      </c>
      <c r="B44" s="31">
        <v>0</v>
      </c>
      <c r="C44" s="29">
        <v>30</v>
      </c>
      <c r="D44" s="78">
        <v>30</v>
      </c>
      <c r="E44" s="54"/>
      <c r="F44" s="33"/>
      <c r="G44" s="33"/>
      <c r="H44" s="33"/>
      <c r="I44" s="33"/>
      <c r="J44" s="33"/>
    </row>
    <row r="45" spans="1:10" ht="30.6" customHeight="1" x14ac:dyDescent="0.25">
      <c r="A45" s="65" t="s">
        <v>76</v>
      </c>
      <c r="B45" s="31">
        <v>0</v>
      </c>
      <c r="C45" s="29">
        <v>30</v>
      </c>
      <c r="D45" s="78">
        <v>30</v>
      </c>
      <c r="E45" s="54"/>
      <c r="F45" s="33"/>
      <c r="G45" s="33"/>
      <c r="H45" s="33"/>
      <c r="I45" s="33"/>
      <c r="J45" s="33"/>
    </row>
    <row r="46" spans="1:10" ht="63" customHeight="1" x14ac:dyDescent="0.25">
      <c r="A46" s="65" t="s">
        <v>77</v>
      </c>
      <c r="B46" s="31">
        <v>40</v>
      </c>
      <c r="C46" s="29">
        <v>50</v>
      </c>
      <c r="D46" s="78">
        <v>90</v>
      </c>
      <c r="E46" s="54"/>
      <c r="F46" s="33"/>
      <c r="G46" s="33"/>
      <c r="H46" s="33"/>
      <c r="I46" s="33"/>
      <c r="J46" s="33"/>
    </row>
    <row r="47" spans="1:10" ht="48.6" customHeight="1" x14ac:dyDescent="0.25">
      <c r="A47" s="66" t="s">
        <v>78</v>
      </c>
      <c r="B47" s="31">
        <v>0</v>
      </c>
      <c r="C47" s="29">
        <v>30</v>
      </c>
      <c r="D47" s="78">
        <v>30</v>
      </c>
      <c r="E47" s="54"/>
      <c r="F47" s="33"/>
      <c r="G47" s="33"/>
      <c r="H47" s="33"/>
      <c r="I47" s="33"/>
      <c r="J47" s="33"/>
    </row>
    <row r="48" spans="1:10" ht="19.899999999999999" customHeight="1" x14ac:dyDescent="0.25">
      <c r="A48" s="66" t="s">
        <v>34</v>
      </c>
      <c r="B48" s="31">
        <v>30</v>
      </c>
      <c r="C48" s="29">
        <v>117</v>
      </c>
      <c r="D48" s="77">
        <v>147</v>
      </c>
      <c r="E48" s="54"/>
      <c r="F48" s="33"/>
      <c r="G48" s="33"/>
      <c r="H48" s="33"/>
      <c r="I48" s="33"/>
      <c r="J48" s="33"/>
    </row>
    <row r="49" spans="1:10" ht="30" customHeight="1" x14ac:dyDescent="0.25">
      <c r="A49" s="38" t="s">
        <v>62</v>
      </c>
      <c r="B49" s="60">
        <v>123825</v>
      </c>
      <c r="C49" s="29"/>
      <c r="D49" s="82">
        <v>123825</v>
      </c>
      <c r="E49" s="34"/>
      <c r="F49" s="33"/>
      <c r="G49" s="33"/>
      <c r="H49" s="33"/>
      <c r="I49" s="33"/>
      <c r="J49" s="33"/>
    </row>
    <row r="50" spans="1:10" ht="19.899999999999999" customHeight="1" x14ac:dyDescent="0.25">
      <c r="A50" s="734" t="s">
        <v>43</v>
      </c>
      <c r="B50" s="735"/>
      <c r="C50" s="736"/>
      <c r="D50" s="737"/>
      <c r="E50" s="34"/>
      <c r="F50" s="33"/>
      <c r="G50" s="33"/>
      <c r="H50" s="33"/>
      <c r="I50" s="33"/>
      <c r="J50" s="33"/>
    </row>
    <row r="51" spans="1:10" ht="19.899999999999999" customHeight="1" x14ac:dyDescent="0.25">
      <c r="A51" s="741" t="s">
        <v>80</v>
      </c>
      <c r="B51" s="742"/>
      <c r="C51" s="742"/>
      <c r="D51" s="743"/>
      <c r="E51" s="34"/>
      <c r="F51" s="33"/>
      <c r="G51" s="33"/>
      <c r="H51" s="33"/>
      <c r="I51" s="33"/>
      <c r="J51" s="33"/>
    </row>
    <row r="52" spans="1:10" ht="41.25" customHeight="1" x14ac:dyDescent="0.25">
      <c r="A52" s="18" t="s">
        <v>4</v>
      </c>
      <c r="B52" s="31">
        <v>59220</v>
      </c>
      <c r="C52" s="29"/>
      <c r="D52" s="82">
        <v>59220</v>
      </c>
      <c r="E52" s="34"/>
      <c r="F52" s="33"/>
      <c r="G52" s="33"/>
      <c r="H52" s="33"/>
      <c r="I52" s="33"/>
      <c r="J52" s="33"/>
    </row>
    <row r="53" spans="1:10" ht="15.6" customHeight="1" x14ac:dyDescent="0.25">
      <c r="A53" s="18" t="s">
        <v>44</v>
      </c>
      <c r="B53" s="31">
        <v>1460</v>
      </c>
      <c r="C53" s="29"/>
      <c r="D53" s="82">
        <v>1460</v>
      </c>
      <c r="E53" s="34"/>
      <c r="F53" s="33"/>
      <c r="G53" s="33"/>
      <c r="H53" s="33"/>
      <c r="I53" s="33"/>
      <c r="J53" s="33"/>
    </row>
    <row r="54" spans="1:10" ht="24.75" customHeight="1" x14ac:dyDescent="0.25">
      <c r="A54" s="73" t="s">
        <v>5</v>
      </c>
      <c r="B54" s="31">
        <v>0</v>
      </c>
      <c r="C54" s="29">
        <v>700</v>
      </c>
      <c r="D54" s="82">
        <v>700</v>
      </c>
      <c r="E54" s="34"/>
      <c r="F54" s="33"/>
      <c r="G54" s="33"/>
      <c r="H54" s="33"/>
      <c r="I54" s="33"/>
      <c r="J54" s="33"/>
    </row>
    <row r="55" spans="1:10" ht="56.25" customHeight="1" x14ac:dyDescent="0.25">
      <c r="A55" s="18" t="s">
        <v>6</v>
      </c>
      <c r="B55" s="31">
        <v>11000</v>
      </c>
      <c r="C55" s="29"/>
      <c r="D55" s="82">
        <v>11000</v>
      </c>
      <c r="E55" s="34"/>
      <c r="F55" s="33"/>
      <c r="G55" s="33"/>
      <c r="H55" s="33"/>
      <c r="I55" s="33"/>
      <c r="J55" s="33"/>
    </row>
    <row r="56" spans="1:10" ht="26.45" customHeight="1" x14ac:dyDescent="0.25">
      <c r="A56" s="18" t="s">
        <v>59</v>
      </c>
      <c r="B56" s="31">
        <v>2500</v>
      </c>
      <c r="C56" s="29"/>
      <c r="D56" s="82">
        <v>2500</v>
      </c>
      <c r="E56" s="34"/>
      <c r="F56" s="33"/>
      <c r="G56" s="33"/>
      <c r="H56" s="33"/>
      <c r="I56" s="33"/>
      <c r="J56" s="33"/>
    </row>
    <row r="57" spans="1:10" ht="35.25" customHeight="1" x14ac:dyDescent="0.25">
      <c r="A57" s="18" t="s">
        <v>7</v>
      </c>
      <c r="B57" s="31">
        <v>8800</v>
      </c>
      <c r="C57" s="29"/>
      <c r="D57" s="82">
        <v>8800</v>
      </c>
      <c r="E57" s="34"/>
      <c r="F57" s="33"/>
      <c r="G57" s="33"/>
      <c r="H57" s="33"/>
      <c r="I57" s="33"/>
      <c r="J57" s="33"/>
    </row>
    <row r="58" spans="1:10" ht="22.15" customHeight="1" x14ac:dyDescent="0.25">
      <c r="A58" s="51" t="s">
        <v>60</v>
      </c>
      <c r="B58" s="50">
        <v>1550</v>
      </c>
      <c r="C58" s="50"/>
      <c r="D58" s="82">
        <v>1550</v>
      </c>
      <c r="E58" s="34"/>
      <c r="F58" s="33"/>
      <c r="G58" s="33"/>
      <c r="H58" s="33"/>
      <c r="I58" s="33"/>
      <c r="J58" s="33"/>
    </row>
    <row r="59" spans="1:10" ht="21" customHeight="1" x14ac:dyDescent="0.25">
      <c r="A59" s="18" t="s">
        <v>64</v>
      </c>
      <c r="B59" s="31">
        <v>370</v>
      </c>
      <c r="C59" s="29"/>
      <c r="D59" s="82">
        <v>370</v>
      </c>
      <c r="E59" s="34"/>
      <c r="F59" s="33"/>
      <c r="G59" s="33"/>
      <c r="H59" s="33"/>
      <c r="I59" s="33"/>
      <c r="J59" s="33"/>
    </row>
    <row r="60" spans="1:10" ht="21.75" customHeight="1" x14ac:dyDescent="0.25">
      <c r="A60" s="18" t="s">
        <v>65</v>
      </c>
      <c r="B60" s="31">
        <v>1180</v>
      </c>
      <c r="C60" s="29"/>
      <c r="D60" s="82">
        <v>1180</v>
      </c>
      <c r="E60" s="34"/>
      <c r="F60" s="33"/>
      <c r="G60" s="33"/>
      <c r="H60" s="33"/>
      <c r="I60" s="33"/>
      <c r="J60" s="33"/>
    </row>
    <row r="61" spans="1:10" ht="39" customHeight="1" x14ac:dyDescent="0.25">
      <c r="A61" s="18" t="s">
        <v>47</v>
      </c>
      <c r="B61" s="31">
        <v>2500</v>
      </c>
      <c r="C61" s="29"/>
      <c r="D61" s="82">
        <v>2500</v>
      </c>
      <c r="E61" s="34"/>
      <c r="F61" s="33"/>
      <c r="G61" s="33"/>
      <c r="H61" s="33"/>
      <c r="I61" s="33"/>
      <c r="J61" s="33"/>
    </row>
    <row r="62" spans="1:10" ht="30.6" customHeight="1" x14ac:dyDescent="0.25">
      <c r="A62" s="47" t="s">
        <v>14</v>
      </c>
      <c r="B62" s="50">
        <v>12600</v>
      </c>
      <c r="C62" s="50"/>
      <c r="D62" s="82">
        <v>12600</v>
      </c>
      <c r="E62" s="34"/>
      <c r="F62" s="33"/>
      <c r="G62" s="33"/>
      <c r="H62" s="33"/>
      <c r="I62" s="33"/>
      <c r="J62" s="33"/>
    </row>
    <row r="63" spans="1:10" ht="30" customHeight="1" x14ac:dyDescent="0.25">
      <c r="A63" s="38" t="s">
        <v>48</v>
      </c>
      <c r="B63" s="31">
        <v>1500</v>
      </c>
      <c r="C63" s="29"/>
      <c r="D63" s="82">
        <v>1500</v>
      </c>
      <c r="E63" s="34"/>
      <c r="F63" s="33"/>
      <c r="G63" s="33"/>
      <c r="H63" s="33"/>
      <c r="I63" s="33"/>
      <c r="J63" s="33"/>
    </row>
    <row r="64" spans="1:10" ht="47.25" customHeight="1" x14ac:dyDescent="0.25">
      <c r="A64" s="41" t="s">
        <v>49</v>
      </c>
      <c r="B64" s="31">
        <v>11100</v>
      </c>
      <c r="C64" s="29"/>
      <c r="D64" s="82">
        <v>11100</v>
      </c>
      <c r="E64" s="34"/>
      <c r="F64" s="33"/>
      <c r="G64" s="33"/>
      <c r="H64" s="33"/>
      <c r="I64" s="33"/>
      <c r="J64" s="33"/>
    </row>
    <row r="65" spans="1:10" ht="19.149999999999999" customHeight="1" x14ac:dyDescent="0.25">
      <c r="A65" s="738" t="s">
        <v>81</v>
      </c>
      <c r="B65" s="739"/>
      <c r="C65" s="739"/>
      <c r="D65" s="740"/>
      <c r="E65" s="34"/>
      <c r="F65" s="33"/>
      <c r="G65" s="33"/>
      <c r="H65" s="33"/>
      <c r="I65" s="33"/>
      <c r="J65" s="33"/>
    </row>
    <row r="66" spans="1:10" ht="18" customHeight="1" x14ac:dyDescent="0.25">
      <c r="A66" s="18" t="s">
        <v>82</v>
      </c>
      <c r="B66" s="31">
        <v>3150</v>
      </c>
      <c r="C66" s="72"/>
      <c r="D66" s="82">
        <v>3150</v>
      </c>
      <c r="E66" s="34"/>
      <c r="F66" s="33"/>
      <c r="G66" s="33"/>
      <c r="H66" s="33"/>
      <c r="I66" s="33"/>
      <c r="J66" s="33"/>
    </row>
    <row r="67" spans="1:10" ht="28.9" customHeight="1" x14ac:dyDescent="0.25">
      <c r="A67" s="18" t="s">
        <v>45</v>
      </c>
      <c r="B67" s="31">
        <v>400</v>
      </c>
      <c r="C67" s="71"/>
      <c r="D67" s="83">
        <v>400</v>
      </c>
      <c r="E67" s="34"/>
      <c r="F67" s="33"/>
      <c r="G67" s="33"/>
      <c r="H67" s="33"/>
      <c r="I67" s="33"/>
      <c r="J67" s="33"/>
    </row>
    <row r="68" spans="1:10" ht="21" customHeight="1" x14ac:dyDescent="0.25">
      <c r="A68" s="18" t="s">
        <v>46</v>
      </c>
      <c r="B68" s="31">
        <v>100</v>
      </c>
      <c r="C68" s="29"/>
      <c r="D68" s="82">
        <v>100</v>
      </c>
      <c r="E68" s="34"/>
      <c r="F68" s="33"/>
      <c r="G68" s="33"/>
      <c r="H68" s="33"/>
      <c r="I68" s="33"/>
      <c r="J68" s="33"/>
    </row>
    <row r="69" spans="1:10" ht="21" customHeight="1" x14ac:dyDescent="0.25">
      <c r="A69" s="64" t="s">
        <v>83</v>
      </c>
      <c r="B69" s="31">
        <v>50</v>
      </c>
      <c r="C69" s="29"/>
      <c r="D69" s="82">
        <v>50</v>
      </c>
      <c r="E69" s="34"/>
      <c r="F69" s="33"/>
      <c r="G69" s="33"/>
      <c r="H69" s="33"/>
      <c r="I69" s="33"/>
      <c r="J69" s="33"/>
    </row>
    <row r="70" spans="1:10" ht="35.25" customHeight="1" x14ac:dyDescent="0.25">
      <c r="A70" s="18" t="s">
        <v>84</v>
      </c>
      <c r="B70" s="31">
        <v>280</v>
      </c>
      <c r="C70" s="29"/>
      <c r="D70" s="82">
        <v>280</v>
      </c>
      <c r="E70" s="34"/>
      <c r="F70" s="33"/>
      <c r="G70" s="33"/>
      <c r="H70" s="33"/>
      <c r="I70" s="33"/>
      <c r="J70" s="33"/>
    </row>
    <row r="71" spans="1:10" ht="14.45" customHeight="1" x14ac:dyDescent="0.25">
      <c r="A71" s="719" t="s">
        <v>50</v>
      </c>
      <c r="B71" s="720"/>
      <c r="C71" s="12"/>
      <c r="D71" s="77"/>
      <c r="E71" s="34"/>
      <c r="F71" s="33"/>
      <c r="G71" s="33"/>
      <c r="H71" s="33"/>
      <c r="I71" s="33"/>
      <c r="J71" s="33"/>
    </row>
    <row r="72" spans="1:10" ht="126.6" customHeight="1" x14ac:dyDescent="0.25">
      <c r="A72" s="40" t="s">
        <v>66</v>
      </c>
      <c r="B72" s="31">
        <v>7500</v>
      </c>
      <c r="C72" s="29"/>
      <c r="D72" s="82">
        <v>7500</v>
      </c>
      <c r="E72" s="34"/>
      <c r="F72" s="33"/>
      <c r="G72" s="33"/>
      <c r="H72" s="33"/>
      <c r="I72" s="33"/>
      <c r="J72" s="33"/>
    </row>
    <row r="73" spans="1:10" ht="49.15" customHeight="1" thickBot="1" x14ac:dyDescent="0.3">
      <c r="A73" s="75" t="s">
        <v>67</v>
      </c>
      <c r="B73" s="84">
        <v>6200</v>
      </c>
      <c r="C73" s="85"/>
      <c r="D73" s="86">
        <v>6200</v>
      </c>
      <c r="E73" s="34"/>
      <c r="F73" s="33"/>
      <c r="G73" s="33"/>
      <c r="H73" s="33"/>
      <c r="I73" s="33"/>
      <c r="J73" s="33"/>
    </row>
  </sheetData>
  <mergeCells count="11">
    <mergeCell ref="A2:D3"/>
    <mergeCell ref="A71:B71"/>
    <mergeCell ref="A4:B4"/>
    <mergeCell ref="A5:A6"/>
    <mergeCell ref="B5:D5"/>
    <mergeCell ref="A7:D7"/>
    <mergeCell ref="A8:D8"/>
    <mergeCell ref="A9:D9"/>
    <mergeCell ref="A50:D50"/>
    <mergeCell ref="A65:D65"/>
    <mergeCell ref="A51:D51"/>
  </mergeCells>
  <pageMargins left="0.70866141732283472" right="0.70866141732283472" top="0.74803149606299213" bottom="0.26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0"/>
  <sheetViews>
    <sheetView view="pageBreakPreview" zoomScale="60" zoomScaleNormal="60" workbookViewId="0">
      <selection activeCell="A14" sqref="A14"/>
    </sheetView>
  </sheetViews>
  <sheetFormatPr defaultColWidth="9.28515625" defaultRowHeight="15.75" x14ac:dyDescent="0.25"/>
  <cols>
    <col min="1" max="1" width="78.28515625" style="118" customWidth="1"/>
    <col min="2" max="2" width="38.42578125" style="118" customWidth="1"/>
    <col min="3" max="3" width="20.28515625" style="32" customWidth="1"/>
    <col min="4" max="7" width="9.140625" style="32" hidden="1" customWidth="1"/>
    <col min="8" max="8" width="21.140625" style="32" customWidth="1"/>
    <col min="9" max="228" width="9.140625" style="32" customWidth="1"/>
    <col min="229" max="229" width="34" style="32" customWidth="1"/>
    <col min="230" max="230" width="11.28515625" style="32" customWidth="1"/>
    <col min="231" max="231" width="11" style="32" customWidth="1"/>
    <col min="232" max="238" width="9.140625" style="32" customWidth="1"/>
    <col min="239" max="240" width="10.7109375" style="32" customWidth="1"/>
    <col min="241" max="241" width="9.140625" style="32" customWidth="1"/>
    <col min="242" max="242" width="11.5703125" style="32" customWidth="1"/>
    <col min="243" max="243" width="13.7109375" style="32" customWidth="1"/>
    <col min="244" max="16384" width="9.28515625" style="32"/>
  </cols>
  <sheetData>
    <row r="1" spans="1:8" ht="37.15" customHeight="1" x14ac:dyDescent="0.3">
      <c r="A1" s="744" t="s">
        <v>85</v>
      </c>
      <c r="B1" s="744"/>
    </row>
    <row r="2" spans="1:8" ht="31.9" customHeight="1" x14ac:dyDescent="0.25">
      <c r="A2" s="745" t="s">
        <v>95</v>
      </c>
      <c r="B2" s="745"/>
    </row>
    <row r="3" spans="1:8" ht="16.899999999999999" customHeight="1" thickBot="1" x14ac:dyDescent="0.3">
      <c r="A3" s="746"/>
      <c r="B3" s="746"/>
      <c r="C3" s="94"/>
      <c r="D3" s="102"/>
      <c r="E3" s="102"/>
      <c r="F3" s="102"/>
    </row>
    <row r="4" spans="1:8" ht="105.6" customHeight="1" x14ac:dyDescent="0.3">
      <c r="A4" s="95" t="s">
        <v>87</v>
      </c>
      <c r="B4" s="96" t="s">
        <v>88</v>
      </c>
      <c r="C4" s="103" t="s">
        <v>52</v>
      </c>
      <c r="D4" s="104" t="e">
        <v>#REF!</v>
      </c>
      <c r="E4" s="104" t="e">
        <v>#REF!</v>
      </c>
      <c r="F4" s="104" t="e">
        <v>#REF!</v>
      </c>
      <c r="G4" s="105"/>
      <c r="H4" s="106" t="s">
        <v>53</v>
      </c>
    </row>
    <row r="5" spans="1:8" ht="133.9" customHeight="1" x14ac:dyDescent="0.25">
      <c r="A5" s="97" t="s">
        <v>96</v>
      </c>
      <c r="B5" s="107">
        <v>10</v>
      </c>
      <c r="C5" s="108">
        <v>47</v>
      </c>
      <c r="D5" s="94"/>
      <c r="E5" s="94"/>
      <c r="F5" s="94"/>
      <c r="G5" s="94"/>
      <c r="H5" s="109">
        <v>57</v>
      </c>
    </row>
    <row r="6" spans="1:8" ht="102" customHeight="1" x14ac:dyDescent="0.25">
      <c r="A6" s="97" t="s">
        <v>97</v>
      </c>
      <c r="B6" s="107">
        <v>15</v>
      </c>
      <c r="C6" s="108">
        <v>0</v>
      </c>
      <c r="D6" s="110">
        <v>30</v>
      </c>
      <c r="E6" s="111">
        <v>29</v>
      </c>
      <c r="F6" s="111">
        <v>1</v>
      </c>
      <c r="G6" s="112" t="s">
        <v>98</v>
      </c>
      <c r="H6" s="109">
        <v>15</v>
      </c>
    </row>
    <row r="7" spans="1:8" ht="54" customHeight="1" x14ac:dyDescent="0.25">
      <c r="A7" s="97" t="s">
        <v>91</v>
      </c>
      <c r="B7" s="107">
        <v>50</v>
      </c>
      <c r="C7" s="108">
        <v>200</v>
      </c>
      <c r="D7" s="110">
        <v>400</v>
      </c>
      <c r="E7" s="111">
        <v>320</v>
      </c>
      <c r="F7" s="111">
        <v>80</v>
      </c>
      <c r="G7" s="112" t="s">
        <v>99</v>
      </c>
      <c r="H7" s="109">
        <v>250</v>
      </c>
    </row>
    <row r="8" spans="1:8" ht="54" customHeight="1" x14ac:dyDescent="0.25">
      <c r="A8" s="97" t="s">
        <v>92</v>
      </c>
      <c r="B8" s="107">
        <v>55</v>
      </c>
      <c r="C8" s="108">
        <v>0</v>
      </c>
      <c r="D8" s="110">
        <v>820</v>
      </c>
      <c r="E8" s="111">
        <v>770</v>
      </c>
      <c r="F8" s="111">
        <v>50</v>
      </c>
      <c r="G8" s="112" t="s">
        <v>100</v>
      </c>
      <c r="H8" s="109">
        <v>55</v>
      </c>
    </row>
    <row r="9" spans="1:8" ht="58.9" customHeight="1" x14ac:dyDescent="0.25">
      <c r="A9" s="99" t="s">
        <v>93</v>
      </c>
      <c r="B9" s="107">
        <v>70</v>
      </c>
      <c r="C9" s="108">
        <v>0</v>
      </c>
      <c r="D9" s="110">
        <v>281</v>
      </c>
      <c r="E9" s="111">
        <v>271</v>
      </c>
      <c r="F9" s="111">
        <v>10</v>
      </c>
      <c r="G9" s="112" t="s">
        <v>101</v>
      </c>
      <c r="H9" s="109">
        <v>70</v>
      </c>
    </row>
    <row r="10" spans="1:8" ht="55.15" customHeight="1" thickBot="1" x14ac:dyDescent="0.3">
      <c r="A10" s="100" t="s">
        <v>94</v>
      </c>
      <c r="B10" s="113">
        <v>200</v>
      </c>
      <c r="C10" s="114">
        <v>247</v>
      </c>
      <c r="D10" s="115">
        <v>1531</v>
      </c>
      <c r="E10" s="116">
        <v>1390</v>
      </c>
      <c r="F10" s="116">
        <v>141</v>
      </c>
      <c r="G10" s="117" t="s">
        <v>102</v>
      </c>
      <c r="H10" s="109">
        <v>447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3"/>
  <sheetViews>
    <sheetView view="pageBreakPreview" topLeftCell="A28" zoomScale="60" zoomScaleNormal="78" workbookViewId="0">
      <selection activeCell="Q33" sqref="Q33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 customWidth="1"/>
    <col min="11" max="229" width="9.140625" style="32"/>
    <col min="230" max="230" width="34" style="32" customWidth="1"/>
    <col min="231" max="231" width="11.28515625" style="32" customWidth="1"/>
    <col min="232" max="232" width="11" style="32" customWidth="1"/>
    <col min="233" max="239" width="9.140625" style="32"/>
    <col min="240" max="241" width="10.7109375" style="32" customWidth="1"/>
    <col min="242" max="242" width="9.140625" style="32"/>
    <col min="243" max="243" width="11.5703125" style="32" customWidth="1"/>
    <col min="244" max="244" width="13.7109375" style="32" customWidth="1"/>
    <col min="245" max="248" width="9.28515625" style="32" customWidth="1"/>
    <col min="249" max="250" width="9.140625" style="32"/>
    <col min="251" max="251" width="30.7109375" style="32" customWidth="1"/>
    <col min="252" max="252" width="35.140625" style="32" customWidth="1"/>
    <col min="253" max="253" width="30.28515625" style="32" customWidth="1"/>
    <col min="254" max="254" width="18.5703125" style="32" customWidth="1"/>
    <col min="255" max="255" width="19.42578125" style="32" customWidth="1"/>
    <col min="256" max="256" width="10.5703125" style="32" customWidth="1"/>
    <col min="257" max="257" width="12.28515625" style="32" customWidth="1"/>
    <col min="258" max="258" width="15.28515625" style="32" customWidth="1"/>
    <col min="259" max="259" width="18" style="32" customWidth="1"/>
    <col min="260" max="260" width="9.140625" style="32"/>
    <col min="261" max="266" width="0" style="32" hidden="1" customWidth="1"/>
    <col min="267" max="485" width="9.140625" style="32"/>
    <col min="486" max="486" width="34" style="32" customWidth="1"/>
    <col min="487" max="487" width="11.28515625" style="32" customWidth="1"/>
    <col min="488" max="488" width="11" style="32" customWidth="1"/>
    <col min="489" max="495" width="9.140625" style="32"/>
    <col min="496" max="497" width="10.7109375" style="32" customWidth="1"/>
    <col min="498" max="498" width="9.140625" style="32"/>
    <col min="499" max="499" width="11.5703125" style="32" customWidth="1"/>
    <col min="500" max="500" width="13.7109375" style="32" customWidth="1"/>
    <col min="501" max="504" width="9.28515625" style="32" customWidth="1"/>
    <col min="505" max="506" width="9.140625" style="32"/>
    <col min="507" max="507" width="30.7109375" style="32" customWidth="1"/>
    <col min="508" max="508" width="35.140625" style="32" customWidth="1"/>
    <col min="509" max="509" width="30.28515625" style="32" customWidth="1"/>
    <col min="510" max="510" width="18.5703125" style="32" customWidth="1"/>
    <col min="511" max="511" width="19.42578125" style="32" customWidth="1"/>
    <col min="512" max="512" width="10.5703125" style="32" customWidth="1"/>
    <col min="513" max="513" width="12.28515625" style="32" customWidth="1"/>
    <col min="514" max="514" width="15.28515625" style="32" customWidth="1"/>
    <col min="515" max="515" width="18" style="32" customWidth="1"/>
    <col min="516" max="516" width="9.140625" style="32"/>
    <col min="517" max="522" width="0" style="32" hidden="1" customWidth="1"/>
    <col min="523" max="741" width="9.140625" style="32"/>
    <col min="742" max="742" width="34" style="32" customWidth="1"/>
    <col min="743" max="743" width="11.28515625" style="32" customWidth="1"/>
    <col min="744" max="744" width="11" style="32" customWidth="1"/>
    <col min="745" max="751" width="9.140625" style="32"/>
    <col min="752" max="753" width="10.7109375" style="32" customWidth="1"/>
    <col min="754" max="754" width="9.140625" style="32"/>
    <col min="755" max="755" width="11.5703125" style="32" customWidth="1"/>
    <col min="756" max="756" width="13.7109375" style="32" customWidth="1"/>
    <col min="757" max="760" width="9.28515625" style="32" customWidth="1"/>
    <col min="761" max="762" width="9.140625" style="32"/>
    <col min="763" max="763" width="30.7109375" style="32" customWidth="1"/>
    <col min="764" max="764" width="35.140625" style="32" customWidth="1"/>
    <col min="765" max="765" width="30.28515625" style="32" customWidth="1"/>
    <col min="766" max="766" width="18.5703125" style="32" customWidth="1"/>
    <col min="767" max="767" width="19.42578125" style="32" customWidth="1"/>
    <col min="768" max="768" width="10.5703125" style="32" customWidth="1"/>
    <col min="769" max="769" width="12.28515625" style="32" customWidth="1"/>
    <col min="770" max="770" width="15.28515625" style="32" customWidth="1"/>
    <col min="771" max="771" width="18" style="32" customWidth="1"/>
    <col min="772" max="772" width="9.140625" style="32"/>
    <col min="773" max="778" width="0" style="32" hidden="1" customWidth="1"/>
    <col min="779" max="997" width="9.140625" style="32"/>
    <col min="998" max="998" width="34" style="32" customWidth="1"/>
    <col min="999" max="999" width="11.28515625" style="32" customWidth="1"/>
    <col min="1000" max="1000" width="11" style="32" customWidth="1"/>
    <col min="1001" max="1007" width="9.140625" style="32"/>
    <col min="1008" max="1009" width="10.7109375" style="32" customWidth="1"/>
    <col min="1010" max="1010" width="9.140625" style="32"/>
    <col min="1011" max="1011" width="11.5703125" style="32" customWidth="1"/>
    <col min="1012" max="1012" width="13.7109375" style="32" customWidth="1"/>
    <col min="1013" max="1016" width="9.28515625" style="32" customWidth="1"/>
    <col min="1017" max="1018" width="9.140625" style="32"/>
    <col min="1019" max="1019" width="30.7109375" style="32" customWidth="1"/>
    <col min="1020" max="1020" width="35.140625" style="32" customWidth="1"/>
    <col min="1021" max="1021" width="30.28515625" style="32" customWidth="1"/>
    <col min="1022" max="1022" width="18.5703125" style="32" customWidth="1"/>
    <col min="1023" max="1023" width="19.42578125" style="32" customWidth="1"/>
    <col min="1024" max="1024" width="10.5703125" style="32" customWidth="1"/>
    <col min="1025" max="1025" width="12.28515625" style="32" customWidth="1"/>
    <col min="1026" max="1026" width="15.28515625" style="32" customWidth="1"/>
    <col min="1027" max="1027" width="18" style="32" customWidth="1"/>
    <col min="1028" max="1028" width="9.140625" style="32"/>
    <col min="1029" max="1034" width="0" style="32" hidden="1" customWidth="1"/>
    <col min="1035" max="1253" width="9.140625" style="32"/>
    <col min="1254" max="1254" width="34" style="32" customWidth="1"/>
    <col min="1255" max="1255" width="11.28515625" style="32" customWidth="1"/>
    <col min="1256" max="1256" width="11" style="32" customWidth="1"/>
    <col min="1257" max="1263" width="9.140625" style="32"/>
    <col min="1264" max="1265" width="10.7109375" style="32" customWidth="1"/>
    <col min="1266" max="1266" width="9.140625" style="32"/>
    <col min="1267" max="1267" width="11.5703125" style="32" customWidth="1"/>
    <col min="1268" max="1268" width="13.7109375" style="32" customWidth="1"/>
    <col min="1269" max="1272" width="9.28515625" style="32" customWidth="1"/>
    <col min="1273" max="1274" width="9.140625" style="32"/>
    <col min="1275" max="1275" width="30.7109375" style="32" customWidth="1"/>
    <col min="1276" max="1276" width="35.140625" style="32" customWidth="1"/>
    <col min="1277" max="1277" width="30.28515625" style="32" customWidth="1"/>
    <col min="1278" max="1278" width="18.5703125" style="32" customWidth="1"/>
    <col min="1279" max="1279" width="19.42578125" style="32" customWidth="1"/>
    <col min="1280" max="1280" width="10.5703125" style="32" customWidth="1"/>
    <col min="1281" max="1281" width="12.28515625" style="32" customWidth="1"/>
    <col min="1282" max="1282" width="15.28515625" style="32" customWidth="1"/>
    <col min="1283" max="1283" width="18" style="32" customWidth="1"/>
    <col min="1284" max="1284" width="9.140625" style="32"/>
    <col min="1285" max="1290" width="0" style="32" hidden="1" customWidth="1"/>
    <col min="1291" max="1509" width="9.140625" style="32"/>
    <col min="1510" max="1510" width="34" style="32" customWidth="1"/>
    <col min="1511" max="1511" width="11.28515625" style="32" customWidth="1"/>
    <col min="1512" max="1512" width="11" style="32" customWidth="1"/>
    <col min="1513" max="1519" width="9.140625" style="32"/>
    <col min="1520" max="1521" width="10.7109375" style="32" customWidth="1"/>
    <col min="1522" max="1522" width="9.140625" style="32"/>
    <col min="1523" max="1523" width="11.5703125" style="32" customWidth="1"/>
    <col min="1524" max="1524" width="13.7109375" style="32" customWidth="1"/>
    <col min="1525" max="1528" width="9.28515625" style="32" customWidth="1"/>
    <col min="1529" max="1530" width="9.140625" style="32"/>
    <col min="1531" max="1531" width="30.7109375" style="32" customWidth="1"/>
    <col min="1532" max="1532" width="35.140625" style="32" customWidth="1"/>
    <col min="1533" max="1533" width="30.28515625" style="32" customWidth="1"/>
    <col min="1534" max="1534" width="18.5703125" style="32" customWidth="1"/>
    <col min="1535" max="1535" width="19.42578125" style="32" customWidth="1"/>
    <col min="1536" max="1536" width="10.5703125" style="32" customWidth="1"/>
    <col min="1537" max="1537" width="12.28515625" style="32" customWidth="1"/>
    <col min="1538" max="1538" width="15.28515625" style="32" customWidth="1"/>
    <col min="1539" max="1539" width="18" style="32" customWidth="1"/>
    <col min="1540" max="1540" width="9.140625" style="32"/>
    <col min="1541" max="1546" width="0" style="32" hidden="1" customWidth="1"/>
    <col min="1547" max="1765" width="9.140625" style="32"/>
    <col min="1766" max="1766" width="34" style="32" customWidth="1"/>
    <col min="1767" max="1767" width="11.28515625" style="32" customWidth="1"/>
    <col min="1768" max="1768" width="11" style="32" customWidth="1"/>
    <col min="1769" max="1775" width="9.140625" style="32"/>
    <col min="1776" max="1777" width="10.7109375" style="32" customWidth="1"/>
    <col min="1778" max="1778" width="9.140625" style="32"/>
    <col min="1779" max="1779" width="11.5703125" style="32" customWidth="1"/>
    <col min="1780" max="1780" width="13.7109375" style="32" customWidth="1"/>
    <col min="1781" max="1784" width="9.28515625" style="32" customWidth="1"/>
    <col min="1785" max="1786" width="9.140625" style="32"/>
    <col min="1787" max="1787" width="30.7109375" style="32" customWidth="1"/>
    <col min="1788" max="1788" width="35.140625" style="32" customWidth="1"/>
    <col min="1789" max="1789" width="30.28515625" style="32" customWidth="1"/>
    <col min="1790" max="1790" width="18.5703125" style="32" customWidth="1"/>
    <col min="1791" max="1791" width="19.42578125" style="32" customWidth="1"/>
    <col min="1792" max="1792" width="10.5703125" style="32" customWidth="1"/>
    <col min="1793" max="1793" width="12.28515625" style="32" customWidth="1"/>
    <col min="1794" max="1794" width="15.28515625" style="32" customWidth="1"/>
    <col min="1795" max="1795" width="18" style="32" customWidth="1"/>
    <col min="1796" max="1796" width="9.140625" style="32"/>
    <col min="1797" max="1802" width="0" style="32" hidden="1" customWidth="1"/>
    <col min="1803" max="2021" width="9.140625" style="32"/>
    <col min="2022" max="2022" width="34" style="32" customWidth="1"/>
    <col min="2023" max="2023" width="11.28515625" style="32" customWidth="1"/>
    <col min="2024" max="2024" width="11" style="32" customWidth="1"/>
    <col min="2025" max="2031" width="9.140625" style="32"/>
    <col min="2032" max="2033" width="10.7109375" style="32" customWidth="1"/>
    <col min="2034" max="2034" width="9.140625" style="32"/>
    <col min="2035" max="2035" width="11.5703125" style="32" customWidth="1"/>
    <col min="2036" max="2036" width="13.7109375" style="32" customWidth="1"/>
    <col min="2037" max="2040" width="9.28515625" style="32" customWidth="1"/>
    <col min="2041" max="2042" width="9.140625" style="32"/>
    <col min="2043" max="2043" width="30.7109375" style="32" customWidth="1"/>
    <col min="2044" max="2044" width="35.140625" style="32" customWidth="1"/>
    <col min="2045" max="2045" width="30.28515625" style="32" customWidth="1"/>
    <col min="2046" max="2046" width="18.5703125" style="32" customWidth="1"/>
    <col min="2047" max="2047" width="19.42578125" style="32" customWidth="1"/>
    <col min="2048" max="2048" width="10.5703125" style="32" customWidth="1"/>
    <col min="2049" max="2049" width="12.28515625" style="32" customWidth="1"/>
    <col min="2050" max="2050" width="15.28515625" style="32" customWidth="1"/>
    <col min="2051" max="2051" width="18" style="32" customWidth="1"/>
    <col min="2052" max="2052" width="9.140625" style="32"/>
    <col min="2053" max="2058" width="0" style="32" hidden="1" customWidth="1"/>
    <col min="2059" max="2277" width="9.140625" style="32"/>
    <col min="2278" max="2278" width="34" style="32" customWidth="1"/>
    <col min="2279" max="2279" width="11.28515625" style="32" customWidth="1"/>
    <col min="2280" max="2280" width="11" style="32" customWidth="1"/>
    <col min="2281" max="2287" width="9.140625" style="32"/>
    <col min="2288" max="2289" width="10.7109375" style="32" customWidth="1"/>
    <col min="2290" max="2290" width="9.140625" style="32"/>
    <col min="2291" max="2291" width="11.5703125" style="32" customWidth="1"/>
    <col min="2292" max="2292" width="13.7109375" style="32" customWidth="1"/>
    <col min="2293" max="2296" width="9.28515625" style="32" customWidth="1"/>
    <col min="2297" max="2298" width="9.140625" style="32"/>
    <col min="2299" max="2299" width="30.7109375" style="32" customWidth="1"/>
    <col min="2300" max="2300" width="35.140625" style="32" customWidth="1"/>
    <col min="2301" max="2301" width="30.28515625" style="32" customWidth="1"/>
    <col min="2302" max="2302" width="18.5703125" style="32" customWidth="1"/>
    <col min="2303" max="2303" width="19.42578125" style="32" customWidth="1"/>
    <col min="2304" max="2304" width="10.5703125" style="32" customWidth="1"/>
    <col min="2305" max="2305" width="12.28515625" style="32" customWidth="1"/>
    <col min="2306" max="2306" width="15.28515625" style="32" customWidth="1"/>
    <col min="2307" max="2307" width="18" style="32" customWidth="1"/>
    <col min="2308" max="2308" width="9.140625" style="32"/>
    <col min="2309" max="2314" width="0" style="32" hidden="1" customWidth="1"/>
    <col min="2315" max="2533" width="9.140625" style="32"/>
    <col min="2534" max="2534" width="34" style="32" customWidth="1"/>
    <col min="2535" max="2535" width="11.28515625" style="32" customWidth="1"/>
    <col min="2536" max="2536" width="11" style="32" customWidth="1"/>
    <col min="2537" max="2543" width="9.140625" style="32"/>
    <col min="2544" max="2545" width="10.7109375" style="32" customWidth="1"/>
    <col min="2546" max="2546" width="9.140625" style="32"/>
    <col min="2547" max="2547" width="11.5703125" style="32" customWidth="1"/>
    <col min="2548" max="2548" width="13.7109375" style="32" customWidth="1"/>
    <col min="2549" max="2552" width="9.28515625" style="32" customWidth="1"/>
    <col min="2553" max="2554" width="9.140625" style="32"/>
    <col min="2555" max="2555" width="30.7109375" style="32" customWidth="1"/>
    <col min="2556" max="2556" width="35.140625" style="32" customWidth="1"/>
    <col min="2557" max="2557" width="30.28515625" style="32" customWidth="1"/>
    <col min="2558" max="2558" width="18.5703125" style="32" customWidth="1"/>
    <col min="2559" max="2559" width="19.42578125" style="32" customWidth="1"/>
    <col min="2560" max="2560" width="10.5703125" style="32" customWidth="1"/>
    <col min="2561" max="2561" width="12.28515625" style="32" customWidth="1"/>
    <col min="2562" max="2562" width="15.28515625" style="32" customWidth="1"/>
    <col min="2563" max="2563" width="18" style="32" customWidth="1"/>
    <col min="2564" max="2564" width="9.140625" style="32"/>
    <col min="2565" max="2570" width="0" style="32" hidden="1" customWidth="1"/>
    <col min="2571" max="2789" width="9.140625" style="32"/>
    <col min="2790" max="2790" width="34" style="32" customWidth="1"/>
    <col min="2791" max="2791" width="11.28515625" style="32" customWidth="1"/>
    <col min="2792" max="2792" width="11" style="32" customWidth="1"/>
    <col min="2793" max="2799" width="9.140625" style="32"/>
    <col min="2800" max="2801" width="10.7109375" style="32" customWidth="1"/>
    <col min="2802" max="2802" width="9.140625" style="32"/>
    <col min="2803" max="2803" width="11.5703125" style="32" customWidth="1"/>
    <col min="2804" max="2804" width="13.7109375" style="32" customWidth="1"/>
    <col min="2805" max="2808" width="9.28515625" style="32" customWidth="1"/>
    <col min="2809" max="2810" width="9.140625" style="32"/>
    <col min="2811" max="2811" width="30.7109375" style="32" customWidth="1"/>
    <col min="2812" max="2812" width="35.140625" style="32" customWidth="1"/>
    <col min="2813" max="2813" width="30.28515625" style="32" customWidth="1"/>
    <col min="2814" max="2814" width="18.5703125" style="32" customWidth="1"/>
    <col min="2815" max="2815" width="19.42578125" style="32" customWidth="1"/>
    <col min="2816" max="2816" width="10.5703125" style="32" customWidth="1"/>
    <col min="2817" max="2817" width="12.28515625" style="32" customWidth="1"/>
    <col min="2818" max="2818" width="15.28515625" style="32" customWidth="1"/>
    <col min="2819" max="2819" width="18" style="32" customWidth="1"/>
    <col min="2820" max="2820" width="9.140625" style="32"/>
    <col min="2821" max="2826" width="0" style="32" hidden="1" customWidth="1"/>
    <col min="2827" max="3045" width="9.140625" style="32"/>
    <col min="3046" max="3046" width="34" style="32" customWidth="1"/>
    <col min="3047" max="3047" width="11.28515625" style="32" customWidth="1"/>
    <col min="3048" max="3048" width="11" style="32" customWidth="1"/>
    <col min="3049" max="3055" width="9.140625" style="32"/>
    <col min="3056" max="3057" width="10.7109375" style="32" customWidth="1"/>
    <col min="3058" max="3058" width="9.140625" style="32"/>
    <col min="3059" max="3059" width="11.5703125" style="32" customWidth="1"/>
    <col min="3060" max="3060" width="13.7109375" style="32" customWidth="1"/>
    <col min="3061" max="3064" width="9.28515625" style="32" customWidth="1"/>
    <col min="3065" max="3066" width="9.140625" style="32"/>
    <col min="3067" max="3067" width="30.7109375" style="32" customWidth="1"/>
    <col min="3068" max="3068" width="35.140625" style="32" customWidth="1"/>
    <col min="3069" max="3069" width="30.28515625" style="32" customWidth="1"/>
    <col min="3070" max="3070" width="18.5703125" style="32" customWidth="1"/>
    <col min="3071" max="3071" width="19.42578125" style="32" customWidth="1"/>
    <col min="3072" max="3072" width="10.5703125" style="32" customWidth="1"/>
    <col min="3073" max="3073" width="12.28515625" style="32" customWidth="1"/>
    <col min="3074" max="3074" width="15.28515625" style="32" customWidth="1"/>
    <col min="3075" max="3075" width="18" style="32" customWidth="1"/>
    <col min="3076" max="3076" width="9.140625" style="32"/>
    <col min="3077" max="3082" width="0" style="32" hidden="1" customWidth="1"/>
    <col min="3083" max="3301" width="9.140625" style="32"/>
    <col min="3302" max="3302" width="34" style="32" customWidth="1"/>
    <col min="3303" max="3303" width="11.28515625" style="32" customWidth="1"/>
    <col min="3304" max="3304" width="11" style="32" customWidth="1"/>
    <col min="3305" max="3311" width="9.140625" style="32"/>
    <col min="3312" max="3313" width="10.7109375" style="32" customWidth="1"/>
    <col min="3314" max="3314" width="9.140625" style="32"/>
    <col min="3315" max="3315" width="11.5703125" style="32" customWidth="1"/>
    <col min="3316" max="3316" width="13.7109375" style="32" customWidth="1"/>
    <col min="3317" max="3320" width="9.28515625" style="32" customWidth="1"/>
    <col min="3321" max="3322" width="9.140625" style="32"/>
    <col min="3323" max="3323" width="30.7109375" style="32" customWidth="1"/>
    <col min="3324" max="3324" width="35.140625" style="32" customWidth="1"/>
    <col min="3325" max="3325" width="30.28515625" style="32" customWidth="1"/>
    <col min="3326" max="3326" width="18.5703125" style="32" customWidth="1"/>
    <col min="3327" max="3327" width="19.42578125" style="32" customWidth="1"/>
    <col min="3328" max="3328" width="10.5703125" style="32" customWidth="1"/>
    <col min="3329" max="3329" width="12.28515625" style="32" customWidth="1"/>
    <col min="3330" max="3330" width="15.28515625" style="32" customWidth="1"/>
    <col min="3331" max="3331" width="18" style="32" customWidth="1"/>
    <col min="3332" max="3332" width="9.140625" style="32"/>
    <col min="3333" max="3338" width="0" style="32" hidden="1" customWidth="1"/>
    <col min="3339" max="3557" width="9.140625" style="32"/>
    <col min="3558" max="3558" width="34" style="32" customWidth="1"/>
    <col min="3559" max="3559" width="11.28515625" style="32" customWidth="1"/>
    <col min="3560" max="3560" width="11" style="32" customWidth="1"/>
    <col min="3561" max="3567" width="9.140625" style="32"/>
    <col min="3568" max="3569" width="10.7109375" style="32" customWidth="1"/>
    <col min="3570" max="3570" width="9.140625" style="32"/>
    <col min="3571" max="3571" width="11.5703125" style="32" customWidth="1"/>
    <col min="3572" max="3572" width="13.7109375" style="32" customWidth="1"/>
    <col min="3573" max="3576" width="9.28515625" style="32" customWidth="1"/>
    <col min="3577" max="3578" width="9.140625" style="32"/>
    <col min="3579" max="3579" width="30.7109375" style="32" customWidth="1"/>
    <col min="3580" max="3580" width="35.140625" style="32" customWidth="1"/>
    <col min="3581" max="3581" width="30.28515625" style="32" customWidth="1"/>
    <col min="3582" max="3582" width="18.5703125" style="32" customWidth="1"/>
    <col min="3583" max="3583" width="19.42578125" style="32" customWidth="1"/>
    <col min="3584" max="3584" width="10.5703125" style="32" customWidth="1"/>
    <col min="3585" max="3585" width="12.28515625" style="32" customWidth="1"/>
    <col min="3586" max="3586" width="15.28515625" style="32" customWidth="1"/>
    <col min="3587" max="3587" width="18" style="32" customWidth="1"/>
    <col min="3588" max="3588" width="9.140625" style="32"/>
    <col min="3589" max="3594" width="0" style="32" hidden="1" customWidth="1"/>
    <col min="3595" max="3813" width="9.140625" style="32"/>
    <col min="3814" max="3814" width="34" style="32" customWidth="1"/>
    <col min="3815" max="3815" width="11.28515625" style="32" customWidth="1"/>
    <col min="3816" max="3816" width="11" style="32" customWidth="1"/>
    <col min="3817" max="3823" width="9.140625" style="32"/>
    <col min="3824" max="3825" width="10.7109375" style="32" customWidth="1"/>
    <col min="3826" max="3826" width="9.140625" style="32"/>
    <col min="3827" max="3827" width="11.5703125" style="32" customWidth="1"/>
    <col min="3828" max="3828" width="13.7109375" style="32" customWidth="1"/>
    <col min="3829" max="3832" width="9.28515625" style="32" customWidth="1"/>
    <col min="3833" max="3834" width="9.140625" style="32"/>
    <col min="3835" max="3835" width="30.7109375" style="32" customWidth="1"/>
    <col min="3836" max="3836" width="35.140625" style="32" customWidth="1"/>
    <col min="3837" max="3837" width="30.28515625" style="32" customWidth="1"/>
    <col min="3838" max="3838" width="18.5703125" style="32" customWidth="1"/>
    <col min="3839" max="3839" width="19.42578125" style="32" customWidth="1"/>
    <col min="3840" max="3840" width="10.5703125" style="32" customWidth="1"/>
    <col min="3841" max="3841" width="12.28515625" style="32" customWidth="1"/>
    <col min="3842" max="3842" width="15.28515625" style="32" customWidth="1"/>
    <col min="3843" max="3843" width="18" style="32" customWidth="1"/>
    <col min="3844" max="3844" width="9.140625" style="32"/>
    <col min="3845" max="3850" width="0" style="32" hidden="1" customWidth="1"/>
    <col min="3851" max="4069" width="9.140625" style="32"/>
    <col min="4070" max="4070" width="34" style="32" customWidth="1"/>
    <col min="4071" max="4071" width="11.28515625" style="32" customWidth="1"/>
    <col min="4072" max="4072" width="11" style="32" customWidth="1"/>
    <col min="4073" max="4079" width="9.140625" style="32"/>
    <col min="4080" max="4081" width="10.7109375" style="32" customWidth="1"/>
    <col min="4082" max="4082" width="9.140625" style="32"/>
    <col min="4083" max="4083" width="11.5703125" style="32" customWidth="1"/>
    <col min="4084" max="4084" width="13.7109375" style="32" customWidth="1"/>
    <col min="4085" max="4088" width="9.28515625" style="32" customWidth="1"/>
    <col min="4089" max="4090" width="9.140625" style="32"/>
    <col min="4091" max="4091" width="30.7109375" style="32" customWidth="1"/>
    <col min="4092" max="4092" width="35.140625" style="32" customWidth="1"/>
    <col min="4093" max="4093" width="30.28515625" style="32" customWidth="1"/>
    <col min="4094" max="4094" width="18.5703125" style="32" customWidth="1"/>
    <col min="4095" max="4095" width="19.42578125" style="32" customWidth="1"/>
    <col min="4096" max="4096" width="10.5703125" style="32" customWidth="1"/>
    <col min="4097" max="4097" width="12.28515625" style="32" customWidth="1"/>
    <col min="4098" max="4098" width="15.28515625" style="32" customWidth="1"/>
    <col min="4099" max="4099" width="18" style="32" customWidth="1"/>
    <col min="4100" max="4100" width="9.140625" style="32"/>
    <col min="4101" max="4106" width="0" style="32" hidden="1" customWidth="1"/>
    <col min="4107" max="4325" width="9.140625" style="32"/>
    <col min="4326" max="4326" width="34" style="32" customWidth="1"/>
    <col min="4327" max="4327" width="11.28515625" style="32" customWidth="1"/>
    <col min="4328" max="4328" width="11" style="32" customWidth="1"/>
    <col min="4329" max="4335" width="9.140625" style="32"/>
    <col min="4336" max="4337" width="10.7109375" style="32" customWidth="1"/>
    <col min="4338" max="4338" width="9.140625" style="32"/>
    <col min="4339" max="4339" width="11.5703125" style="32" customWidth="1"/>
    <col min="4340" max="4340" width="13.7109375" style="32" customWidth="1"/>
    <col min="4341" max="4344" width="9.28515625" style="32" customWidth="1"/>
    <col min="4345" max="4346" width="9.140625" style="32"/>
    <col min="4347" max="4347" width="30.7109375" style="32" customWidth="1"/>
    <col min="4348" max="4348" width="35.140625" style="32" customWidth="1"/>
    <col min="4349" max="4349" width="30.28515625" style="32" customWidth="1"/>
    <col min="4350" max="4350" width="18.5703125" style="32" customWidth="1"/>
    <col min="4351" max="4351" width="19.42578125" style="32" customWidth="1"/>
    <col min="4352" max="4352" width="10.5703125" style="32" customWidth="1"/>
    <col min="4353" max="4353" width="12.28515625" style="32" customWidth="1"/>
    <col min="4354" max="4354" width="15.28515625" style="32" customWidth="1"/>
    <col min="4355" max="4355" width="18" style="32" customWidth="1"/>
    <col min="4356" max="4356" width="9.140625" style="32"/>
    <col min="4357" max="4362" width="0" style="32" hidden="1" customWidth="1"/>
    <col min="4363" max="4581" width="9.140625" style="32"/>
    <col min="4582" max="4582" width="34" style="32" customWidth="1"/>
    <col min="4583" max="4583" width="11.28515625" style="32" customWidth="1"/>
    <col min="4584" max="4584" width="11" style="32" customWidth="1"/>
    <col min="4585" max="4591" width="9.140625" style="32"/>
    <col min="4592" max="4593" width="10.7109375" style="32" customWidth="1"/>
    <col min="4594" max="4594" width="9.140625" style="32"/>
    <col min="4595" max="4595" width="11.5703125" style="32" customWidth="1"/>
    <col min="4596" max="4596" width="13.7109375" style="32" customWidth="1"/>
    <col min="4597" max="4600" width="9.28515625" style="32" customWidth="1"/>
    <col min="4601" max="4602" width="9.140625" style="32"/>
    <col min="4603" max="4603" width="30.7109375" style="32" customWidth="1"/>
    <col min="4604" max="4604" width="35.140625" style="32" customWidth="1"/>
    <col min="4605" max="4605" width="30.28515625" style="32" customWidth="1"/>
    <col min="4606" max="4606" width="18.5703125" style="32" customWidth="1"/>
    <col min="4607" max="4607" width="19.42578125" style="32" customWidth="1"/>
    <col min="4608" max="4608" width="10.5703125" style="32" customWidth="1"/>
    <col min="4609" max="4609" width="12.28515625" style="32" customWidth="1"/>
    <col min="4610" max="4610" width="15.28515625" style="32" customWidth="1"/>
    <col min="4611" max="4611" width="18" style="32" customWidth="1"/>
    <col min="4612" max="4612" width="9.140625" style="32"/>
    <col min="4613" max="4618" width="0" style="32" hidden="1" customWidth="1"/>
    <col min="4619" max="4837" width="9.140625" style="32"/>
    <col min="4838" max="4838" width="34" style="32" customWidth="1"/>
    <col min="4839" max="4839" width="11.28515625" style="32" customWidth="1"/>
    <col min="4840" max="4840" width="11" style="32" customWidth="1"/>
    <col min="4841" max="4847" width="9.140625" style="32"/>
    <col min="4848" max="4849" width="10.7109375" style="32" customWidth="1"/>
    <col min="4850" max="4850" width="9.140625" style="32"/>
    <col min="4851" max="4851" width="11.5703125" style="32" customWidth="1"/>
    <col min="4852" max="4852" width="13.7109375" style="32" customWidth="1"/>
    <col min="4853" max="4856" width="9.28515625" style="32" customWidth="1"/>
    <col min="4857" max="4858" width="9.140625" style="32"/>
    <col min="4859" max="4859" width="30.7109375" style="32" customWidth="1"/>
    <col min="4860" max="4860" width="35.140625" style="32" customWidth="1"/>
    <col min="4861" max="4861" width="30.28515625" style="32" customWidth="1"/>
    <col min="4862" max="4862" width="18.5703125" style="32" customWidth="1"/>
    <col min="4863" max="4863" width="19.42578125" style="32" customWidth="1"/>
    <col min="4864" max="4864" width="10.5703125" style="32" customWidth="1"/>
    <col min="4865" max="4865" width="12.28515625" style="32" customWidth="1"/>
    <col min="4866" max="4866" width="15.28515625" style="32" customWidth="1"/>
    <col min="4867" max="4867" width="18" style="32" customWidth="1"/>
    <col min="4868" max="4868" width="9.140625" style="32"/>
    <col min="4869" max="4874" width="0" style="32" hidden="1" customWidth="1"/>
    <col min="4875" max="5093" width="9.140625" style="32"/>
    <col min="5094" max="5094" width="34" style="32" customWidth="1"/>
    <col min="5095" max="5095" width="11.28515625" style="32" customWidth="1"/>
    <col min="5096" max="5096" width="11" style="32" customWidth="1"/>
    <col min="5097" max="5103" width="9.140625" style="32"/>
    <col min="5104" max="5105" width="10.7109375" style="32" customWidth="1"/>
    <col min="5106" max="5106" width="9.140625" style="32"/>
    <col min="5107" max="5107" width="11.5703125" style="32" customWidth="1"/>
    <col min="5108" max="5108" width="13.7109375" style="32" customWidth="1"/>
    <col min="5109" max="5112" width="9.28515625" style="32" customWidth="1"/>
    <col min="5113" max="5114" width="9.140625" style="32"/>
    <col min="5115" max="5115" width="30.7109375" style="32" customWidth="1"/>
    <col min="5116" max="5116" width="35.140625" style="32" customWidth="1"/>
    <col min="5117" max="5117" width="30.28515625" style="32" customWidth="1"/>
    <col min="5118" max="5118" width="18.5703125" style="32" customWidth="1"/>
    <col min="5119" max="5119" width="19.42578125" style="32" customWidth="1"/>
    <col min="5120" max="5120" width="10.5703125" style="32" customWidth="1"/>
    <col min="5121" max="5121" width="12.28515625" style="32" customWidth="1"/>
    <col min="5122" max="5122" width="15.28515625" style="32" customWidth="1"/>
    <col min="5123" max="5123" width="18" style="32" customWidth="1"/>
    <col min="5124" max="5124" width="9.140625" style="32"/>
    <col min="5125" max="5130" width="0" style="32" hidden="1" customWidth="1"/>
    <col min="5131" max="5349" width="9.140625" style="32"/>
    <col min="5350" max="5350" width="34" style="32" customWidth="1"/>
    <col min="5351" max="5351" width="11.28515625" style="32" customWidth="1"/>
    <col min="5352" max="5352" width="11" style="32" customWidth="1"/>
    <col min="5353" max="5359" width="9.140625" style="32"/>
    <col min="5360" max="5361" width="10.7109375" style="32" customWidth="1"/>
    <col min="5362" max="5362" width="9.140625" style="32"/>
    <col min="5363" max="5363" width="11.5703125" style="32" customWidth="1"/>
    <col min="5364" max="5364" width="13.7109375" style="32" customWidth="1"/>
    <col min="5365" max="5368" width="9.28515625" style="32" customWidth="1"/>
    <col min="5369" max="5370" width="9.140625" style="32"/>
    <col min="5371" max="5371" width="30.7109375" style="32" customWidth="1"/>
    <col min="5372" max="5372" width="35.140625" style="32" customWidth="1"/>
    <col min="5373" max="5373" width="30.28515625" style="32" customWidth="1"/>
    <col min="5374" max="5374" width="18.5703125" style="32" customWidth="1"/>
    <col min="5375" max="5375" width="19.42578125" style="32" customWidth="1"/>
    <col min="5376" max="5376" width="10.5703125" style="32" customWidth="1"/>
    <col min="5377" max="5377" width="12.28515625" style="32" customWidth="1"/>
    <col min="5378" max="5378" width="15.28515625" style="32" customWidth="1"/>
    <col min="5379" max="5379" width="18" style="32" customWidth="1"/>
    <col min="5380" max="5380" width="9.140625" style="32"/>
    <col min="5381" max="5386" width="0" style="32" hidden="1" customWidth="1"/>
    <col min="5387" max="5605" width="9.140625" style="32"/>
    <col min="5606" max="5606" width="34" style="32" customWidth="1"/>
    <col min="5607" max="5607" width="11.28515625" style="32" customWidth="1"/>
    <col min="5608" max="5608" width="11" style="32" customWidth="1"/>
    <col min="5609" max="5615" width="9.140625" style="32"/>
    <col min="5616" max="5617" width="10.7109375" style="32" customWidth="1"/>
    <col min="5618" max="5618" width="9.140625" style="32"/>
    <col min="5619" max="5619" width="11.5703125" style="32" customWidth="1"/>
    <col min="5620" max="5620" width="13.7109375" style="32" customWidth="1"/>
    <col min="5621" max="5624" width="9.28515625" style="32" customWidth="1"/>
    <col min="5625" max="5626" width="9.140625" style="32"/>
    <col min="5627" max="5627" width="30.7109375" style="32" customWidth="1"/>
    <col min="5628" max="5628" width="35.140625" style="32" customWidth="1"/>
    <col min="5629" max="5629" width="30.28515625" style="32" customWidth="1"/>
    <col min="5630" max="5630" width="18.5703125" style="32" customWidth="1"/>
    <col min="5631" max="5631" width="19.42578125" style="32" customWidth="1"/>
    <col min="5632" max="5632" width="10.5703125" style="32" customWidth="1"/>
    <col min="5633" max="5633" width="12.28515625" style="32" customWidth="1"/>
    <col min="5634" max="5634" width="15.28515625" style="32" customWidth="1"/>
    <col min="5635" max="5635" width="18" style="32" customWidth="1"/>
    <col min="5636" max="5636" width="9.140625" style="32"/>
    <col min="5637" max="5642" width="0" style="32" hidden="1" customWidth="1"/>
    <col min="5643" max="5861" width="9.140625" style="32"/>
    <col min="5862" max="5862" width="34" style="32" customWidth="1"/>
    <col min="5863" max="5863" width="11.28515625" style="32" customWidth="1"/>
    <col min="5864" max="5864" width="11" style="32" customWidth="1"/>
    <col min="5865" max="5871" width="9.140625" style="32"/>
    <col min="5872" max="5873" width="10.7109375" style="32" customWidth="1"/>
    <col min="5874" max="5874" width="9.140625" style="32"/>
    <col min="5875" max="5875" width="11.5703125" style="32" customWidth="1"/>
    <col min="5876" max="5876" width="13.7109375" style="32" customWidth="1"/>
    <col min="5877" max="5880" width="9.28515625" style="32" customWidth="1"/>
    <col min="5881" max="5882" width="9.140625" style="32"/>
    <col min="5883" max="5883" width="30.7109375" style="32" customWidth="1"/>
    <col min="5884" max="5884" width="35.140625" style="32" customWidth="1"/>
    <col min="5885" max="5885" width="30.28515625" style="32" customWidth="1"/>
    <col min="5886" max="5886" width="18.5703125" style="32" customWidth="1"/>
    <col min="5887" max="5887" width="19.42578125" style="32" customWidth="1"/>
    <col min="5888" max="5888" width="10.5703125" style="32" customWidth="1"/>
    <col min="5889" max="5889" width="12.28515625" style="32" customWidth="1"/>
    <col min="5890" max="5890" width="15.28515625" style="32" customWidth="1"/>
    <col min="5891" max="5891" width="18" style="32" customWidth="1"/>
    <col min="5892" max="5892" width="9.140625" style="32"/>
    <col min="5893" max="5898" width="0" style="32" hidden="1" customWidth="1"/>
    <col min="5899" max="6117" width="9.140625" style="32"/>
    <col min="6118" max="6118" width="34" style="32" customWidth="1"/>
    <col min="6119" max="6119" width="11.28515625" style="32" customWidth="1"/>
    <col min="6120" max="6120" width="11" style="32" customWidth="1"/>
    <col min="6121" max="6127" width="9.140625" style="32"/>
    <col min="6128" max="6129" width="10.7109375" style="32" customWidth="1"/>
    <col min="6130" max="6130" width="9.140625" style="32"/>
    <col min="6131" max="6131" width="11.5703125" style="32" customWidth="1"/>
    <col min="6132" max="6132" width="13.7109375" style="32" customWidth="1"/>
    <col min="6133" max="6136" width="9.28515625" style="32" customWidth="1"/>
    <col min="6137" max="6138" width="9.140625" style="32"/>
    <col min="6139" max="6139" width="30.7109375" style="32" customWidth="1"/>
    <col min="6140" max="6140" width="35.140625" style="32" customWidth="1"/>
    <col min="6141" max="6141" width="30.28515625" style="32" customWidth="1"/>
    <col min="6142" max="6142" width="18.5703125" style="32" customWidth="1"/>
    <col min="6143" max="6143" width="19.42578125" style="32" customWidth="1"/>
    <col min="6144" max="6144" width="10.5703125" style="32" customWidth="1"/>
    <col min="6145" max="6145" width="12.28515625" style="32" customWidth="1"/>
    <col min="6146" max="6146" width="15.28515625" style="32" customWidth="1"/>
    <col min="6147" max="6147" width="18" style="32" customWidth="1"/>
    <col min="6148" max="6148" width="9.140625" style="32"/>
    <col min="6149" max="6154" width="0" style="32" hidden="1" customWidth="1"/>
    <col min="6155" max="6373" width="9.140625" style="32"/>
    <col min="6374" max="6374" width="34" style="32" customWidth="1"/>
    <col min="6375" max="6375" width="11.28515625" style="32" customWidth="1"/>
    <col min="6376" max="6376" width="11" style="32" customWidth="1"/>
    <col min="6377" max="6383" width="9.140625" style="32"/>
    <col min="6384" max="6385" width="10.7109375" style="32" customWidth="1"/>
    <col min="6386" max="6386" width="9.140625" style="32"/>
    <col min="6387" max="6387" width="11.5703125" style="32" customWidth="1"/>
    <col min="6388" max="6388" width="13.7109375" style="32" customWidth="1"/>
    <col min="6389" max="6392" width="9.28515625" style="32" customWidth="1"/>
    <col min="6393" max="6394" width="9.140625" style="32"/>
    <col min="6395" max="6395" width="30.7109375" style="32" customWidth="1"/>
    <col min="6396" max="6396" width="35.140625" style="32" customWidth="1"/>
    <col min="6397" max="6397" width="30.28515625" style="32" customWidth="1"/>
    <col min="6398" max="6398" width="18.5703125" style="32" customWidth="1"/>
    <col min="6399" max="6399" width="19.42578125" style="32" customWidth="1"/>
    <col min="6400" max="6400" width="10.5703125" style="32" customWidth="1"/>
    <col min="6401" max="6401" width="12.28515625" style="32" customWidth="1"/>
    <col min="6402" max="6402" width="15.28515625" style="32" customWidth="1"/>
    <col min="6403" max="6403" width="18" style="32" customWidth="1"/>
    <col min="6404" max="6404" width="9.140625" style="32"/>
    <col min="6405" max="6410" width="0" style="32" hidden="1" customWidth="1"/>
    <col min="6411" max="6629" width="9.140625" style="32"/>
    <col min="6630" max="6630" width="34" style="32" customWidth="1"/>
    <col min="6631" max="6631" width="11.28515625" style="32" customWidth="1"/>
    <col min="6632" max="6632" width="11" style="32" customWidth="1"/>
    <col min="6633" max="6639" width="9.140625" style="32"/>
    <col min="6640" max="6641" width="10.7109375" style="32" customWidth="1"/>
    <col min="6642" max="6642" width="9.140625" style="32"/>
    <col min="6643" max="6643" width="11.5703125" style="32" customWidth="1"/>
    <col min="6644" max="6644" width="13.7109375" style="32" customWidth="1"/>
    <col min="6645" max="6648" width="9.28515625" style="32" customWidth="1"/>
    <col min="6649" max="6650" width="9.140625" style="32"/>
    <col min="6651" max="6651" width="30.7109375" style="32" customWidth="1"/>
    <col min="6652" max="6652" width="35.140625" style="32" customWidth="1"/>
    <col min="6653" max="6653" width="30.28515625" style="32" customWidth="1"/>
    <col min="6654" max="6654" width="18.5703125" style="32" customWidth="1"/>
    <col min="6655" max="6655" width="19.42578125" style="32" customWidth="1"/>
    <col min="6656" max="6656" width="10.5703125" style="32" customWidth="1"/>
    <col min="6657" max="6657" width="12.28515625" style="32" customWidth="1"/>
    <col min="6658" max="6658" width="15.28515625" style="32" customWidth="1"/>
    <col min="6659" max="6659" width="18" style="32" customWidth="1"/>
    <col min="6660" max="6660" width="9.140625" style="32"/>
    <col min="6661" max="6666" width="0" style="32" hidden="1" customWidth="1"/>
    <col min="6667" max="6885" width="9.140625" style="32"/>
    <col min="6886" max="6886" width="34" style="32" customWidth="1"/>
    <col min="6887" max="6887" width="11.28515625" style="32" customWidth="1"/>
    <col min="6888" max="6888" width="11" style="32" customWidth="1"/>
    <col min="6889" max="6895" width="9.140625" style="32"/>
    <col min="6896" max="6897" width="10.7109375" style="32" customWidth="1"/>
    <col min="6898" max="6898" width="9.140625" style="32"/>
    <col min="6899" max="6899" width="11.5703125" style="32" customWidth="1"/>
    <col min="6900" max="6900" width="13.7109375" style="32" customWidth="1"/>
    <col min="6901" max="6904" width="9.28515625" style="32" customWidth="1"/>
    <col min="6905" max="6906" width="9.140625" style="32"/>
    <col min="6907" max="6907" width="30.7109375" style="32" customWidth="1"/>
    <col min="6908" max="6908" width="35.140625" style="32" customWidth="1"/>
    <col min="6909" max="6909" width="30.28515625" style="32" customWidth="1"/>
    <col min="6910" max="6910" width="18.5703125" style="32" customWidth="1"/>
    <col min="6911" max="6911" width="19.42578125" style="32" customWidth="1"/>
    <col min="6912" max="6912" width="10.5703125" style="32" customWidth="1"/>
    <col min="6913" max="6913" width="12.28515625" style="32" customWidth="1"/>
    <col min="6914" max="6914" width="15.28515625" style="32" customWidth="1"/>
    <col min="6915" max="6915" width="18" style="32" customWidth="1"/>
    <col min="6916" max="6916" width="9.140625" style="32"/>
    <col min="6917" max="6922" width="0" style="32" hidden="1" customWidth="1"/>
    <col min="6923" max="7141" width="9.140625" style="32"/>
    <col min="7142" max="7142" width="34" style="32" customWidth="1"/>
    <col min="7143" max="7143" width="11.28515625" style="32" customWidth="1"/>
    <col min="7144" max="7144" width="11" style="32" customWidth="1"/>
    <col min="7145" max="7151" width="9.140625" style="32"/>
    <col min="7152" max="7153" width="10.7109375" style="32" customWidth="1"/>
    <col min="7154" max="7154" width="9.140625" style="32"/>
    <col min="7155" max="7155" width="11.5703125" style="32" customWidth="1"/>
    <col min="7156" max="7156" width="13.7109375" style="32" customWidth="1"/>
    <col min="7157" max="7160" width="9.28515625" style="32" customWidth="1"/>
    <col min="7161" max="7162" width="9.140625" style="32"/>
    <col min="7163" max="7163" width="30.7109375" style="32" customWidth="1"/>
    <col min="7164" max="7164" width="35.140625" style="32" customWidth="1"/>
    <col min="7165" max="7165" width="30.28515625" style="32" customWidth="1"/>
    <col min="7166" max="7166" width="18.5703125" style="32" customWidth="1"/>
    <col min="7167" max="7167" width="19.42578125" style="32" customWidth="1"/>
    <col min="7168" max="7168" width="10.5703125" style="32" customWidth="1"/>
    <col min="7169" max="7169" width="12.28515625" style="32" customWidth="1"/>
    <col min="7170" max="7170" width="15.28515625" style="32" customWidth="1"/>
    <col min="7171" max="7171" width="18" style="32" customWidth="1"/>
    <col min="7172" max="7172" width="9.140625" style="32"/>
    <col min="7173" max="7178" width="0" style="32" hidden="1" customWidth="1"/>
    <col min="7179" max="7397" width="9.140625" style="32"/>
    <col min="7398" max="7398" width="34" style="32" customWidth="1"/>
    <col min="7399" max="7399" width="11.28515625" style="32" customWidth="1"/>
    <col min="7400" max="7400" width="11" style="32" customWidth="1"/>
    <col min="7401" max="7407" width="9.140625" style="32"/>
    <col min="7408" max="7409" width="10.7109375" style="32" customWidth="1"/>
    <col min="7410" max="7410" width="9.140625" style="32"/>
    <col min="7411" max="7411" width="11.5703125" style="32" customWidth="1"/>
    <col min="7412" max="7412" width="13.7109375" style="32" customWidth="1"/>
    <col min="7413" max="7416" width="9.28515625" style="32" customWidth="1"/>
    <col min="7417" max="7418" width="9.140625" style="32"/>
    <col min="7419" max="7419" width="30.7109375" style="32" customWidth="1"/>
    <col min="7420" max="7420" width="35.140625" style="32" customWidth="1"/>
    <col min="7421" max="7421" width="30.28515625" style="32" customWidth="1"/>
    <col min="7422" max="7422" width="18.5703125" style="32" customWidth="1"/>
    <col min="7423" max="7423" width="19.42578125" style="32" customWidth="1"/>
    <col min="7424" max="7424" width="10.5703125" style="32" customWidth="1"/>
    <col min="7425" max="7425" width="12.28515625" style="32" customWidth="1"/>
    <col min="7426" max="7426" width="15.28515625" style="32" customWidth="1"/>
    <col min="7427" max="7427" width="18" style="32" customWidth="1"/>
    <col min="7428" max="7428" width="9.140625" style="32"/>
    <col min="7429" max="7434" width="0" style="32" hidden="1" customWidth="1"/>
    <col min="7435" max="7653" width="9.140625" style="32"/>
    <col min="7654" max="7654" width="34" style="32" customWidth="1"/>
    <col min="7655" max="7655" width="11.28515625" style="32" customWidth="1"/>
    <col min="7656" max="7656" width="11" style="32" customWidth="1"/>
    <col min="7657" max="7663" width="9.140625" style="32"/>
    <col min="7664" max="7665" width="10.7109375" style="32" customWidth="1"/>
    <col min="7666" max="7666" width="9.140625" style="32"/>
    <col min="7667" max="7667" width="11.5703125" style="32" customWidth="1"/>
    <col min="7668" max="7668" width="13.7109375" style="32" customWidth="1"/>
    <col min="7669" max="7672" width="9.28515625" style="32" customWidth="1"/>
    <col min="7673" max="7674" width="9.140625" style="32"/>
    <col min="7675" max="7675" width="30.7109375" style="32" customWidth="1"/>
    <col min="7676" max="7676" width="35.140625" style="32" customWidth="1"/>
    <col min="7677" max="7677" width="30.28515625" style="32" customWidth="1"/>
    <col min="7678" max="7678" width="18.5703125" style="32" customWidth="1"/>
    <col min="7679" max="7679" width="19.42578125" style="32" customWidth="1"/>
    <col min="7680" max="7680" width="10.5703125" style="32" customWidth="1"/>
    <col min="7681" max="7681" width="12.28515625" style="32" customWidth="1"/>
    <col min="7682" max="7682" width="15.28515625" style="32" customWidth="1"/>
    <col min="7683" max="7683" width="18" style="32" customWidth="1"/>
    <col min="7684" max="7684" width="9.140625" style="32"/>
    <col min="7685" max="7690" width="0" style="32" hidden="1" customWidth="1"/>
    <col min="7691" max="7909" width="9.140625" style="32"/>
    <col min="7910" max="7910" width="34" style="32" customWidth="1"/>
    <col min="7911" max="7911" width="11.28515625" style="32" customWidth="1"/>
    <col min="7912" max="7912" width="11" style="32" customWidth="1"/>
    <col min="7913" max="7919" width="9.140625" style="32"/>
    <col min="7920" max="7921" width="10.7109375" style="32" customWidth="1"/>
    <col min="7922" max="7922" width="9.140625" style="32"/>
    <col min="7923" max="7923" width="11.5703125" style="32" customWidth="1"/>
    <col min="7924" max="7924" width="13.7109375" style="32" customWidth="1"/>
    <col min="7925" max="7928" width="9.28515625" style="32" customWidth="1"/>
    <col min="7929" max="7930" width="9.140625" style="32"/>
    <col min="7931" max="7931" width="30.7109375" style="32" customWidth="1"/>
    <col min="7932" max="7932" width="35.140625" style="32" customWidth="1"/>
    <col min="7933" max="7933" width="30.28515625" style="32" customWidth="1"/>
    <col min="7934" max="7934" width="18.5703125" style="32" customWidth="1"/>
    <col min="7935" max="7935" width="19.42578125" style="32" customWidth="1"/>
    <col min="7936" max="7936" width="10.5703125" style="32" customWidth="1"/>
    <col min="7937" max="7937" width="12.28515625" style="32" customWidth="1"/>
    <col min="7938" max="7938" width="15.28515625" style="32" customWidth="1"/>
    <col min="7939" max="7939" width="18" style="32" customWidth="1"/>
    <col min="7940" max="7940" width="9.140625" style="32"/>
    <col min="7941" max="7946" width="0" style="32" hidden="1" customWidth="1"/>
    <col min="7947" max="8165" width="9.140625" style="32"/>
    <col min="8166" max="8166" width="34" style="32" customWidth="1"/>
    <col min="8167" max="8167" width="11.28515625" style="32" customWidth="1"/>
    <col min="8168" max="8168" width="11" style="32" customWidth="1"/>
    <col min="8169" max="8175" width="9.140625" style="32"/>
    <col min="8176" max="8177" width="10.7109375" style="32" customWidth="1"/>
    <col min="8178" max="8178" width="9.140625" style="32"/>
    <col min="8179" max="8179" width="11.5703125" style="32" customWidth="1"/>
    <col min="8180" max="8180" width="13.7109375" style="32" customWidth="1"/>
    <col min="8181" max="8184" width="9.28515625" style="32" customWidth="1"/>
    <col min="8185" max="8186" width="9.140625" style="32"/>
    <col min="8187" max="8187" width="30.7109375" style="32" customWidth="1"/>
    <col min="8188" max="8188" width="35.140625" style="32" customWidth="1"/>
    <col min="8189" max="8189" width="30.28515625" style="32" customWidth="1"/>
    <col min="8190" max="8190" width="18.5703125" style="32" customWidth="1"/>
    <col min="8191" max="8191" width="19.42578125" style="32" customWidth="1"/>
    <col min="8192" max="8192" width="10.5703125" style="32" customWidth="1"/>
    <col min="8193" max="8193" width="12.28515625" style="32" customWidth="1"/>
    <col min="8194" max="8194" width="15.28515625" style="32" customWidth="1"/>
    <col min="8195" max="8195" width="18" style="32" customWidth="1"/>
    <col min="8196" max="8196" width="9.140625" style="32"/>
    <col min="8197" max="8202" width="0" style="32" hidden="1" customWidth="1"/>
    <col min="8203" max="8421" width="9.140625" style="32"/>
    <col min="8422" max="8422" width="34" style="32" customWidth="1"/>
    <col min="8423" max="8423" width="11.28515625" style="32" customWidth="1"/>
    <col min="8424" max="8424" width="11" style="32" customWidth="1"/>
    <col min="8425" max="8431" width="9.140625" style="32"/>
    <col min="8432" max="8433" width="10.7109375" style="32" customWidth="1"/>
    <col min="8434" max="8434" width="9.140625" style="32"/>
    <col min="8435" max="8435" width="11.5703125" style="32" customWidth="1"/>
    <col min="8436" max="8436" width="13.7109375" style="32" customWidth="1"/>
    <col min="8437" max="8440" width="9.28515625" style="32" customWidth="1"/>
    <col min="8441" max="8442" width="9.140625" style="32"/>
    <col min="8443" max="8443" width="30.7109375" style="32" customWidth="1"/>
    <col min="8444" max="8444" width="35.140625" style="32" customWidth="1"/>
    <col min="8445" max="8445" width="30.28515625" style="32" customWidth="1"/>
    <col min="8446" max="8446" width="18.5703125" style="32" customWidth="1"/>
    <col min="8447" max="8447" width="19.42578125" style="32" customWidth="1"/>
    <col min="8448" max="8448" width="10.5703125" style="32" customWidth="1"/>
    <col min="8449" max="8449" width="12.28515625" style="32" customWidth="1"/>
    <col min="8450" max="8450" width="15.28515625" style="32" customWidth="1"/>
    <col min="8451" max="8451" width="18" style="32" customWidth="1"/>
    <col min="8452" max="8452" width="9.140625" style="32"/>
    <col min="8453" max="8458" width="0" style="32" hidden="1" customWidth="1"/>
    <col min="8459" max="8677" width="9.140625" style="32"/>
    <col min="8678" max="8678" width="34" style="32" customWidth="1"/>
    <col min="8679" max="8679" width="11.28515625" style="32" customWidth="1"/>
    <col min="8680" max="8680" width="11" style="32" customWidth="1"/>
    <col min="8681" max="8687" width="9.140625" style="32"/>
    <col min="8688" max="8689" width="10.7109375" style="32" customWidth="1"/>
    <col min="8690" max="8690" width="9.140625" style="32"/>
    <col min="8691" max="8691" width="11.5703125" style="32" customWidth="1"/>
    <col min="8692" max="8692" width="13.7109375" style="32" customWidth="1"/>
    <col min="8693" max="8696" width="9.28515625" style="32" customWidth="1"/>
    <col min="8697" max="8698" width="9.140625" style="32"/>
    <col min="8699" max="8699" width="30.7109375" style="32" customWidth="1"/>
    <col min="8700" max="8700" width="35.140625" style="32" customWidth="1"/>
    <col min="8701" max="8701" width="30.28515625" style="32" customWidth="1"/>
    <col min="8702" max="8702" width="18.5703125" style="32" customWidth="1"/>
    <col min="8703" max="8703" width="19.42578125" style="32" customWidth="1"/>
    <col min="8704" max="8704" width="10.5703125" style="32" customWidth="1"/>
    <col min="8705" max="8705" width="12.28515625" style="32" customWidth="1"/>
    <col min="8706" max="8706" width="15.28515625" style="32" customWidth="1"/>
    <col min="8707" max="8707" width="18" style="32" customWidth="1"/>
    <col min="8708" max="8708" width="9.140625" style="32"/>
    <col min="8709" max="8714" width="0" style="32" hidden="1" customWidth="1"/>
    <col min="8715" max="8933" width="9.140625" style="32"/>
    <col min="8934" max="8934" width="34" style="32" customWidth="1"/>
    <col min="8935" max="8935" width="11.28515625" style="32" customWidth="1"/>
    <col min="8936" max="8936" width="11" style="32" customWidth="1"/>
    <col min="8937" max="8943" width="9.140625" style="32"/>
    <col min="8944" max="8945" width="10.7109375" style="32" customWidth="1"/>
    <col min="8946" max="8946" width="9.140625" style="32"/>
    <col min="8947" max="8947" width="11.5703125" style="32" customWidth="1"/>
    <col min="8948" max="8948" width="13.7109375" style="32" customWidth="1"/>
    <col min="8949" max="8952" width="9.28515625" style="32" customWidth="1"/>
    <col min="8953" max="8954" width="9.140625" style="32"/>
    <col min="8955" max="8955" width="30.7109375" style="32" customWidth="1"/>
    <col min="8956" max="8956" width="35.140625" style="32" customWidth="1"/>
    <col min="8957" max="8957" width="30.28515625" style="32" customWidth="1"/>
    <col min="8958" max="8958" width="18.5703125" style="32" customWidth="1"/>
    <col min="8959" max="8959" width="19.42578125" style="32" customWidth="1"/>
    <col min="8960" max="8960" width="10.5703125" style="32" customWidth="1"/>
    <col min="8961" max="8961" width="12.28515625" style="32" customWidth="1"/>
    <col min="8962" max="8962" width="15.28515625" style="32" customWidth="1"/>
    <col min="8963" max="8963" width="18" style="32" customWidth="1"/>
    <col min="8964" max="8964" width="9.140625" style="32"/>
    <col min="8965" max="8970" width="0" style="32" hidden="1" customWidth="1"/>
    <col min="8971" max="9189" width="9.140625" style="32"/>
    <col min="9190" max="9190" width="34" style="32" customWidth="1"/>
    <col min="9191" max="9191" width="11.28515625" style="32" customWidth="1"/>
    <col min="9192" max="9192" width="11" style="32" customWidth="1"/>
    <col min="9193" max="9199" width="9.140625" style="32"/>
    <col min="9200" max="9201" width="10.7109375" style="32" customWidth="1"/>
    <col min="9202" max="9202" width="9.140625" style="32"/>
    <col min="9203" max="9203" width="11.5703125" style="32" customWidth="1"/>
    <col min="9204" max="9204" width="13.7109375" style="32" customWidth="1"/>
    <col min="9205" max="9208" width="9.28515625" style="32" customWidth="1"/>
    <col min="9209" max="9210" width="9.140625" style="32"/>
    <col min="9211" max="9211" width="30.7109375" style="32" customWidth="1"/>
    <col min="9212" max="9212" width="35.140625" style="32" customWidth="1"/>
    <col min="9213" max="9213" width="30.28515625" style="32" customWidth="1"/>
    <col min="9214" max="9214" width="18.5703125" style="32" customWidth="1"/>
    <col min="9215" max="9215" width="19.42578125" style="32" customWidth="1"/>
    <col min="9216" max="9216" width="10.5703125" style="32" customWidth="1"/>
    <col min="9217" max="9217" width="12.28515625" style="32" customWidth="1"/>
    <col min="9218" max="9218" width="15.28515625" style="32" customWidth="1"/>
    <col min="9219" max="9219" width="18" style="32" customWidth="1"/>
    <col min="9220" max="9220" width="9.140625" style="32"/>
    <col min="9221" max="9226" width="0" style="32" hidden="1" customWidth="1"/>
    <col min="9227" max="9445" width="9.140625" style="32"/>
    <col min="9446" max="9446" width="34" style="32" customWidth="1"/>
    <col min="9447" max="9447" width="11.28515625" style="32" customWidth="1"/>
    <col min="9448" max="9448" width="11" style="32" customWidth="1"/>
    <col min="9449" max="9455" width="9.140625" style="32"/>
    <col min="9456" max="9457" width="10.7109375" style="32" customWidth="1"/>
    <col min="9458" max="9458" width="9.140625" style="32"/>
    <col min="9459" max="9459" width="11.5703125" style="32" customWidth="1"/>
    <col min="9460" max="9460" width="13.7109375" style="32" customWidth="1"/>
    <col min="9461" max="9464" width="9.28515625" style="32" customWidth="1"/>
    <col min="9465" max="9466" width="9.140625" style="32"/>
    <col min="9467" max="9467" width="30.7109375" style="32" customWidth="1"/>
    <col min="9468" max="9468" width="35.140625" style="32" customWidth="1"/>
    <col min="9469" max="9469" width="30.28515625" style="32" customWidth="1"/>
    <col min="9470" max="9470" width="18.5703125" style="32" customWidth="1"/>
    <col min="9471" max="9471" width="19.42578125" style="32" customWidth="1"/>
    <col min="9472" max="9472" width="10.5703125" style="32" customWidth="1"/>
    <col min="9473" max="9473" width="12.28515625" style="32" customWidth="1"/>
    <col min="9474" max="9474" width="15.28515625" style="32" customWidth="1"/>
    <col min="9475" max="9475" width="18" style="32" customWidth="1"/>
    <col min="9476" max="9476" width="9.140625" style="32"/>
    <col min="9477" max="9482" width="0" style="32" hidden="1" customWidth="1"/>
    <col min="9483" max="9701" width="9.140625" style="32"/>
    <col min="9702" max="9702" width="34" style="32" customWidth="1"/>
    <col min="9703" max="9703" width="11.28515625" style="32" customWidth="1"/>
    <col min="9704" max="9704" width="11" style="32" customWidth="1"/>
    <col min="9705" max="9711" width="9.140625" style="32"/>
    <col min="9712" max="9713" width="10.7109375" style="32" customWidth="1"/>
    <col min="9714" max="9714" width="9.140625" style="32"/>
    <col min="9715" max="9715" width="11.5703125" style="32" customWidth="1"/>
    <col min="9716" max="9716" width="13.7109375" style="32" customWidth="1"/>
    <col min="9717" max="9720" width="9.28515625" style="32" customWidth="1"/>
    <col min="9721" max="9722" width="9.140625" style="32"/>
    <col min="9723" max="9723" width="30.7109375" style="32" customWidth="1"/>
    <col min="9724" max="9724" width="35.140625" style="32" customWidth="1"/>
    <col min="9725" max="9725" width="30.28515625" style="32" customWidth="1"/>
    <col min="9726" max="9726" width="18.5703125" style="32" customWidth="1"/>
    <col min="9727" max="9727" width="19.42578125" style="32" customWidth="1"/>
    <col min="9728" max="9728" width="10.5703125" style="32" customWidth="1"/>
    <col min="9729" max="9729" width="12.28515625" style="32" customWidth="1"/>
    <col min="9730" max="9730" width="15.28515625" style="32" customWidth="1"/>
    <col min="9731" max="9731" width="18" style="32" customWidth="1"/>
    <col min="9732" max="9732" width="9.140625" style="32"/>
    <col min="9733" max="9738" width="0" style="32" hidden="1" customWidth="1"/>
    <col min="9739" max="9957" width="9.140625" style="32"/>
    <col min="9958" max="9958" width="34" style="32" customWidth="1"/>
    <col min="9959" max="9959" width="11.28515625" style="32" customWidth="1"/>
    <col min="9960" max="9960" width="11" style="32" customWidth="1"/>
    <col min="9961" max="9967" width="9.140625" style="32"/>
    <col min="9968" max="9969" width="10.7109375" style="32" customWidth="1"/>
    <col min="9970" max="9970" width="9.140625" style="32"/>
    <col min="9971" max="9971" width="11.5703125" style="32" customWidth="1"/>
    <col min="9972" max="9972" width="13.7109375" style="32" customWidth="1"/>
    <col min="9973" max="9976" width="9.28515625" style="32" customWidth="1"/>
    <col min="9977" max="9978" width="9.140625" style="32"/>
    <col min="9979" max="9979" width="30.7109375" style="32" customWidth="1"/>
    <col min="9980" max="9980" width="35.140625" style="32" customWidth="1"/>
    <col min="9981" max="9981" width="30.28515625" style="32" customWidth="1"/>
    <col min="9982" max="9982" width="18.5703125" style="32" customWidth="1"/>
    <col min="9983" max="9983" width="19.42578125" style="32" customWidth="1"/>
    <col min="9984" max="9984" width="10.5703125" style="32" customWidth="1"/>
    <col min="9985" max="9985" width="12.28515625" style="32" customWidth="1"/>
    <col min="9986" max="9986" width="15.28515625" style="32" customWidth="1"/>
    <col min="9987" max="9987" width="18" style="32" customWidth="1"/>
    <col min="9988" max="9988" width="9.140625" style="32"/>
    <col min="9989" max="9994" width="0" style="32" hidden="1" customWidth="1"/>
    <col min="9995" max="10213" width="9.140625" style="32"/>
    <col min="10214" max="10214" width="34" style="32" customWidth="1"/>
    <col min="10215" max="10215" width="11.28515625" style="32" customWidth="1"/>
    <col min="10216" max="10216" width="11" style="32" customWidth="1"/>
    <col min="10217" max="10223" width="9.140625" style="32"/>
    <col min="10224" max="10225" width="10.7109375" style="32" customWidth="1"/>
    <col min="10226" max="10226" width="9.140625" style="32"/>
    <col min="10227" max="10227" width="11.5703125" style="32" customWidth="1"/>
    <col min="10228" max="10228" width="13.7109375" style="32" customWidth="1"/>
    <col min="10229" max="10232" width="9.28515625" style="32" customWidth="1"/>
    <col min="10233" max="10234" width="9.140625" style="32"/>
    <col min="10235" max="10235" width="30.7109375" style="32" customWidth="1"/>
    <col min="10236" max="10236" width="35.140625" style="32" customWidth="1"/>
    <col min="10237" max="10237" width="30.28515625" style="32" customWidth="1"/>
    <col min="10238" max="10238" width="18.5703125" style="32" customWidth="1"/>
    <col min="10239" max="10239" width="19.42578125" style="32" customWidth="1"/>
    <col min="10240" max="10240" width="10.5703125" style="32" customWidth="1"/>
    <col min="10241" max="10241" width="12.28515625" style="32" customWidth="1"/>
    <col min="10242" max="10242" width="15.28515625" style="32" customWidth="1"/>
    <col min="10243" max="10243" width="18" style="32" customWidth="1"/>
    <col min="10244" max="10244" width="9.140625" style="32"/>
    <col min="10245" max="10250" width="0" style="32" hidden="1" customWidth="1"/>
    <col min="10251" max="10469" width="9.140625" style="32"/>
    <col min="10470" max="10470" width="34" style="32" customWidth="1"/>
    <col min="10471" max="10471" width="11.28515625" style="32" customWidth="1"/>
    <col min="10472" max="10472" width="11" style="32" customWidth="1"/>
    <col min="10473" max="10479" width="9.140625" style="32"/>
    <col min="10480" max="10481" width="10.7109375" style="32" customWidth="1"/>
    <col min="10482" max="10482" width="9.140625" style="32"/>
    <col min="10483" max="10483" width="11.5703125" style="32" customWidth="1"/>
    <col min="10484" max="10484" width="13.7109375" style="32" customWidth="1"/>
    <col min="10485" max="10488" width="9.28515625" style="32" customWidth="1"/>
    <col min="10489" max="10490" width="9.140625" style="32"/>
    <col min="10491" max="10491" width="30.7109375" style="32" customWidth="1"/>
    <col min="10492" max="10492" width="35.140625" style="32" customWidth="1"/>
    <col min="10493" max="10493" width="30.28515625" style="32" customWidth="1"/>
    <col min="10494" max="10494" width="18.5703125" style="32" customWidth="1"/>
    <col min="10495" max="10495" width="19.42578125" style="32" customWidth="1"/>
    <col min="10496" max="10496" width="10.5703125" style="32" customWidth="1"/>
    <col min="10497" max="10497" width="12.28515625" style="32" customWidth="1"/>
    <col min="10498" max="10498" width="15.28515625" style="32" customWidth="1"/>
    <col min="10499" max="10499" width="18" style="32" customWidth="1"/>
    <col min="10500" max="10500" width="9.140625" style="32"/>
    <col min="10501" max="10506" width="0" style="32" hidden="1" customWidth="1"/>
    <col min="10507" max="10725" width="9.140625" style="32"/>
    <col min="10726" max="10726" width="34" style="32" customWidth="1"/>
    <col min="10727" max="10727" width="11.28515625" style="32" customWidth="1"/>
    <col min="10728" max="10728" width="11" style="32" customWidth="1"/>
    <col min="10729" max="10735" width="9.140625" style="32"/>
    <col min="10736" max="10737" width="10.7109375" style="32" customWidth="1"/>
    <col min="10738" max="10738" width="9.140625" style="32"/>
    <col min="10739" max="10739" width="11.5703125" style="32" customWidth="1"/>
    <col min="10740" max="10740" width="13.7109375" style="32" customWidth="1"/>
    <col min="10741" max="10744" width="9.28515625" style="32" customWidth="1"/>
    <col min="10745" max="10746" width="9.140625" style="32"/>
    <col min="10747" max="10747" width="30.7109375" style="32" customWidth="1"/>
    <col min="10748" max="10748" width="35.140625" style="32" customWidth="1"/>
    <col min="10749" max="10749" width="30.28515625" style="32" customWidth="1"/>
    <col min="10750" max="10750" width="18.5703125" style="32" customWidth="1"/>
    <col min="10751" max="10751" width="19.42578125" style="32" customWidth="1"/>
    <col min="10752" max="10752" width="10.5703125" style="32" customWidth="1"/>
    <col min="10753" max="10753" width="12.28515625" style="32" customWidth="1"/>
    <col min="10754" max="10754" width="15.28515625" style="32" customWidth="1"/>
    <col min="10755" max="10755" width="18" style="32" customWidth="1"/>
    <col min="10756" max="10756" width="9.140625" style="32"/>
    <col min="10757" max="10762" width="0" style="32" hidden="1" customWidth="1"/>
    <col min="10763" max="10981" width="9.140625" style="32"/>
    <col min="10982" max="10982" width="34" style="32" customWidth="1"/>
    <col min="10983" max="10983" width="11.28515625" style="32" customWidth="1"/>
    <col min="10984" max="10984" width="11" style="32" customWidth="1"/>
    <col min="10985" max="10991" width="9.140625" style="32"/>
    <col min="10992" max="10993" width="10.7109375" style="32" customWidth="1"/>
    <col min="10994" max="10994" width="9.140625" style="32"/>
    <col min="10995" max="10995" width="11.5703125" style="32" customWidth="1"/>
    <col min="10996" max="10996" width="13.7109375" style="32" customWidth="1"/>
    <col min="10997" max="11000" width="9.28515625" style="32" customWidth="1"/>
    <col min="11001" max="11002" width="9.140625" style="32"/>
    <col min="11003" max="11003" width="30.7109375" style="32" customWidth="1"/>
    <col min="11004" max="11004" width="35.140625" style="32" customWidth="1"/>
    <col min="11005" max="11005" width="30.28515625" style="32" customWidth="1"/>
    <col min="11006" max="11006" width="18.5703125" style="32" customWidth="1"/>
    <col min="11007" max="11007" width="19.42578125" style="32" customWidth="1"/>
    <col min="11008" max="11008" width="10.5703125" style="32" customWidth="1"/>
    <col min="11009" max="11009" width="12.28515625" style="32" customWidth="1"/>
    <col min="11010" max="11010" width="15.28515625" style="32" customWidth="1"/>
    <col min="11011" max="11011" width="18" style="32" customWidth="1"/>
    <col min="11012" max="11012" width="9.140625" style="32"/>
    <col min="11013" max="11018" width="0" style="32" hidden="1" customWidth="1"/>
    <col min="11019" max="11237" width="9.140625" style="32"/>
    <col min="11238" max="11238" width="34" style="32" customWidth="1"/>
    <col min="11239" max="11239" width="11.28515625" style="32" customWidth="1"/>
    <col min="11240" max="11240" width="11" style="32" customWidth="1"/>
    <col min="11241" max="11247" width="9.140625" style="32"/>
    <col min="11248" max="11249" width="10.7109375" style="32" customWidth="1"/>
    <col min="11250" max="11250" width="9.140625" style="32"/>
    <col min="11251" max="11251" width="11.5703125" style="32" customWidth="1"/>
    <col min="11252" max="11252" width="13.7109375" style="32" customWidth="1"/>
    <col min="11253" max="11256" width="9.28515625" style="32" customWidth="1"/>
    <col min="11257" max="11258" width="9.140625" style="32"/>
    <col min="11259" max="11259" width="30.7109375" style="32" customWidth="1"/>
    <col min="11260" max="11260" width="35.140625" style="32" customWidth="1"/>
    <col min="11261" max="11261" width="30.28515625" style="32" customWidth="1"/>
    <col min="11262" max="11262" width="18.5703125" style="32" customWidth="1"/>
    <col min="11263" max="11263" width="19.42578125" style="32" customWidth="1"/>
    <col min="11264" max="11264" width="10.5703125" style="32" customWidth="1"/>
    <col min="11265" max="11265" width="12.28515625" style="32" customWidth="1"/>
    <col min="11266" max="11266" width="15.28515625" style="32" customWidth="1"/>
    <col min="11267" max="11267" width="18" style="32" customWidth="1"/>
    <col min="11268" max="11268" width="9.140625" style="32"/>
    <col min="11269" max="11274" width="0" style="32" hidden="1" customWidth="1"/>
    <col min="11275" max="11493" width="9.140625" style="32"/>
    <col min="11494" max="11494" width="34" style="32" customWidth="1"/>
    <col min="11495" max="11495" width="11.28515625" style="32" customWidth="1"/>
    <col min="11496" max="11496" width="11" style="32" customWidth="1"/>
    <col min="11497" max="11503" width="9.140625" style="32"/>
    <col min="11504" max="11505" width="10.7109375" style="32" customWidth="1"/>
    <col min="11506" max="11506" width="9.140625" style="32"/>
    <col min="11507" max="11507" width="11.5703125" style="32" customWidth="1"/>
    <col min="11508" max="11508" width="13.7109375" style="32" customWidth="1"/>
    <col min="11509" max="11512" width="9.28515625" style="32" customWidth="1"/>
    <col min="11513" max="11514" width="9.140625" style="32"/>
    <col min="11515" max="11515" width="30.7109375" style="32" customWidth="1"/>
    <col min="11516" max="11516" width="35.140625" style="32" customWidth="1"/>
    <col min="11517" max="11517" width="30.28515625" style="32" customWidth="1"/>
    <col min="11518" max="11518" width="18.5703125" style="32" customWidth="1"/>
    <col min="11519" max="11519" width="19.42578125" style="32" customWidth="1"/>
    <col min="11520" max="11520" width="10.5703125" style="32" customWidth="1"/>
    <col min="11521" max="11521" width="12.28515625" style="32" customWidth="1"/>
    <col min="11522" max="11522" width="15.28515625" style="32" customWidth="1"/>
    <col min="11523" max="11523" width="18" style="32" customWidth="1"/>
    <col min="11524" max="11524" width="9.140625" style="32"/>
    <col min="11525" max="11530" width="0" style="32" hidden="1" customWidth="1"/>
    <col min="11531" max="11749" width="9.140625" style="32"/>
    <col min="11750" max="11750" width="34" style="32" customWidth="1"/>
    <col min="11751" max="11751" width="11.28515625" style="32" customWidth="1"/>
    <col min="11752" max="11752" width="11" style="32" customWidth="1"/>
    <col min="11753" max="11759" width="9.140625" style="32"/>
    <col min="11760" max="11761" width="10.7109375" style="32" customWidth="1"/>
    <col min="11762" max="11762" width="9.140625" style="32"/>
    <col min="11763" max="11763" width="11.5703125" style="32" customWidth="1"/>
    <col min="11764" max="11764" width="13.7109375" style="32" customWidth="1"/>
    <col min="11765" max="11768" width="9.28515625" style="32" customWidth="1"/>
    <col min="11769" max="11770" width="9.140625" style="32"/>
    <col min="11771" max="11771" width="30.7109375" style="32" customWidth="1"/>
    <col min="11772" max="11772" width="35.140625" style="32" customWidth="1"/>
    <col min="11773" max="11773" width="30.28515625" style="32" customWidth="1"/>
    <col min="11774" max="11774" width="18.5703125" style="32" customWidth="1"/>
    <col min="11775" max="11775" width="19.42578125" style="32" customWidth="1"/>
    <col min="11776" max="11776" width="10.5703125" style="32" customWidth="1"/>
    <col min="11777" max="11777" width="12.28515625" style="32" customWidth="1"/>
    <col min="11778" max="11778" width="15.28515625" style="32" customWidth="1"/>
    <col min="11779" max="11779" width="18" style="32" customWidth="1"/>
    <col min="11780" max="11780" width="9.140625" style="32"/>
    <col min="11781" max="11786" width="0" style="32" hidden="1" customWidth="1"/>
    <col min="11787" max="12005" width="9.140625" style="32"/>
    <col min="12006" max="12006" width="34" style="32" customWidth="1"/>
    <col min="12007" max="12007" width="11.28515625" style="32" customWidth="1"/>
    <col min="12008" max="12008" width="11" style="32" customWidth="1"/>
    <col min="12009" max="12015" width="9.140625" style="32"/>
    <col min="12016" max="12017" width="10.7109375" style="32" customWidth="1"/>
    <col min="12018" max="12018" width="9.140625" style="32"/>
    <col min="12019" max="12019" width="11.5703125" style="32" customWidth="1"/>
    <col min="12020" max="12020" width="13.7109375" style="32" customWidth="1"/>
    <col min="12021" max="12024" width="9.28515625" style="32" customWidth="1"/>
    <col min="12025" max="12026" width="9.140625" style="32"/>
    <col min="12027" max="12027" width="30.7109375" style="32" customWidth="1"/>
    <col min="12028" max="12028" width="35.140625" style="32" customWidth="1"/>
    <col min="12029" max="12029" width="30.28515625" style="32" customWidth="1"/>
    <col min="12030" max="12030" width="18.5703125" style="32" customWidth="1"/>
    <col min="12031" max="12031" width="19.42578125" style="32" customWidth="1"/>
    <col min="12032" max="12032" width="10.5703125" style="32" customWidth="1"/>
    <col min="12033" max="12033" width="12.28515625" style="32" customWidth="1"/>
    <col min="12034" max="12034" width="15.28515625" style="32" customWidth="1"/>
    <col min="12035" max="12035" width="18" style="32" customWidth="1"/>
    <col min="12036" max="12036" width="9.140625" style="32"/>
    <col min="12037" max="12042" width="0" style="32" hidden="1" customWidth="1"/>
    <col min="12043" max="12261" width="9.140625" style="32"/>
    <col min="12262" max="12262" width="34" style="32" customWidth="1"/>
    <col min="12263" max="12263" width="11.28515625" style="32" customWidth="1"/>
    <col min="12264" max="12264" width="11" style="32" customWidth="1"/>
    <col min="12265" max="12271" width="9.140625" style="32"/>
    <col min="12272" max="12273" width="10.7109375" style="32" customWidth="1"/>
    <col min="12274" max="12274" width="9.140625" style="32"/>
    <col min="12275" max="12275" width="11.5703125" style="32" customWidth="1"/>
    <col min="12276" max="12276" width="13.7109375" style="32" customWidth="1"/>
    <col min="12277" max="12280" width="9.28515625" style="32" customWidth="1"/>
    <col min="12281" max="12282" width="9.140625" style="32"/>
    <col min="12283" max="12283" width="30.7109375" style="32" customWidth="1"/>
    <col min="12284" max="12284" width="35.140625" style="32" customWidth="1"/>
    <col min="12285" max="12285" width="30.28515625" style="32" customWidth="1"/>
    <col min="12286" max="12286" width="18.5703125" style="32" customWidth="1"/>
    <col min="12287" max="12287" width="19.42578125" style="32" customWidth="1"/>
    <col min="12288" max="12288" width="10.5703125" style="32" customWidth="1"/>
    <col min="12289" max="12289" width="12.28515625" style="32" customWidth="1"/>
    <col min="12290" max="12290" width="15.28515625" style="32" customWidth="1"/>
    <col min="12291" max="12291" width="18" style="32" customWidth="1"/>
    <col min="12292" max="12292" width="9.140625" style="32"/>
    <col min="12293" max="12298" width="0" style="32" hidden="1" customWidth="1"/>
    <col min="12299" max="12517" width="9.140625" style="32"/>
    <col min="12518" max="12518" width="34" style="32" customWidth="1"/>
    <col min="12519" max="12519" width="11.28515625" style="32" customWidth="1"/>
    <col min="12520" max="12520" width="11" style="32" customWidth="1"/>
    <col min="12521" max="12527" width="9.140625" style="32"/>
    <col min="12528" max="12529" width="10.7109375" style="32" customWidth="1"/>
    <col min="12530" max="12530" width="9.140625" style="32"/>
    <col min="12531" max="12531" width="11.5703125" style="32" customWidth="1"/>
    <col min="12532" max="12532" width="13.7109375" style="32" customWidth="1"/>
    <col min="12533" max="12536" width="9.28515625" style="32" customWidth="1"/>
    <col min="12537" max="12538" width="9.140625" style="32"/>
    <col min="12539" max="12539" width="30.7109375" style="32" customWidth="1"/>
    <col min="12540" max="12540" width="35.140625" style="32" customWidth="1"/>
    <col min="12541" max="12541" width="30.28515625" style="32" customWidth="1"/>
    <col min="12542" max="12542" width="18.5703125" style="32" customWidth="1"/>
    <col min="12543" max="12543" width="19.42578125" style="32" customWidth="1"/>
    <col min="12544" max="12544" width="10.5703125" style="32" customWidth="1"/>
    <col min="12545" max="12545" width="12.28515625" style="32" customWidth="1"/>
    <col min="12546" max="12546" width="15.28515625" style="32" customWidth="1"/>
    <col min="12547" max="12547" width="18" style="32" customWidth="1"/>
    <col min="12548" max="12548" width="9.140625" style="32"/>
    <col min="12549" max="12554" width="0" style="32" hidden="1" customWidth="1"/>
    <col min="12555" max="12773" width="9.140625" style="32"/>
    <col min="12774" max="12774" width="34" style="32" customWidth="1"/>
    <col min="12775" max="12775" width="11.28515625" style="32" customWidth="1"/>
    <col min="12776" max="12776" width="11" style="32" customWidth="1"/>
    <col min="12777" max="12783" width="9.140625" style="32"/>
    <col min="12784" max="12785" width="10.7109375" style="32" customWidth="1"/>
    <col min="12786" max="12786" width="9.140625" style="32"/>
    <col min="12787" max="12787" width="11.5703125" style="32" customWidth="1"/>
    <col min="12788" max="12788" width="13.7109375" style="32" customWidth="1"/>
    <col min="12789" max="12792" width="9.28515625" style="32" customWidth="1"/>
    <col min="12793" max="12794" width="9.140625" style="32"/>
    <col min="12795" max="12795" width="30.7109375" style="32" customWidth="1"/>
    <col min="12796" max="12796" width="35.140625" style="32" customWidth="1"/>
    <col min="12797" max="12797" width="30.28515625" style="32" customWidth="1"/>
    <col min="12798" max="12798" width="18.5703125" style="32" customWidth="1"/>
    <col min="12799" max="12799" width="19.42578125" style="32" customWidth="1"/>
    <col min="12800" max="12800" width="10.5703125" style="32" customWidth="1"/>
    <col min="12801" max="12801" width="12.28515625" style="32" customWidth="1"/>
    <col min="12802" max="12802" width="15.28515625" style="32" customWidth="1"/>
    <col min="12803" max="12803" width="18" style="32" customWidth="1"/>
    <col min="12804" max="12804" width="9.140625" style="32"/>
    <col min="12805" max="12810" width="0" style="32" hidden="1" customWidth="1"/>
    <col min="12811" max="13029" width="9.140625" style="32"/>
    <col min="13030" max="13030" width="34" style="32" customWidth="1"/>
    <col min="13031" max="13031" width="11.28515625" style="32" customWidth="1"/>
    <col min="13032" max="13032" width="11" style="32" customWidth="1"/>
    <col min="13033" max="13039" width="9.140625" style="32"/>
    <col min="13040" max="13041" width="10.7109375" style="32" customWidth="1"/>
    <col min="13042" max="13042" width="9.140625" style="32"/>
    <col min="13043" max="13043" width="11.5703125" style="32" customWidth="1"/>
    <col min="13044" max="13044" width="13.7109375" style="32" customWidth="1"/>
    <col min="13045" max="13048" width="9.28515625" style="32" customWidth="1"/>
    <col min="13049" max="13050" width="9.140625" style="32"/>
    <col min="13051" max="13051" width="30.7109375" style="32" customWidth="1"/>
    <col min="13052" max="13052" width="35.140625" style="32" customWidth="1"/>
    <col min="13053" max="13053" width="30.28515625" style="32" customWidth="1"/>
    <col min="13054" max="13054" width="18.5703125" style="32" customWidth="1"/>
    <col min="13055" max="13055" width="19.42578125" style="32" customWidth="1"/>
    <col min="13056" max="13056" width="10.5703125" style="32" customWidth="1"/>
    <col min="13057" max="13057" width="12.28515625" style="32" customWidth="1"/>
    <col min="13058" max="13058" width="15.28515625" style="32" customWidth="1"/>
    <col min="13059" max="13059" width="18" style="32" customWidth="1"/>
    <col min="13060" max="13060" width="9.140625" style="32"/>
    <col min="13061" max="13066" width="0" style="32" hidden="1" customWidth="1"/>
    <col min="13067" max="13285" width="9.140625" style="32"/>
    <col min="13286" max="13286" width="34" style="32" customWidth="1"/>
    <col min="13287" max="13287" width="11.28515625" style="32" customWidth="1"/>
    <col min="13288" max="13288" width="11" style="32" customWidth="1"/>
    <col min="13289" max="13295" width="9.140625" style="32"/>
    <col min="13296" max="13297" width="10.7109375" style="32" customWidth="1"/>
    <col min="13298" max="13298" width="9.140625" style="32"/>
    <col min="13299" max="13299" width="11.5703125" style="32" customWidth="1"/>
    <col min="13300" max="13300" width="13.7109375" style="32" customWidth="1"/>
    <col min="13301" max="13304" width="9.28515625" style="32" customWidth="1"/>
    <col min="13305" max="13306" width="9.140625" style="32"/>
    <col min="13307" max="13307" width="30.7109375" style="32" customWidth="1"/>
    <col min="13308" max="13308" width="35.140625" style="32" customWidth="1"/>
    <col min="13309" max="13309" width="30.28515625" style="32" customWidth="1"/>
    <col min="13310" max="13310" width="18.5703125" style="32" customWidth="1"/>
    <col min="13311" max="13311" width="19.42578125" style="32" customWidth="1"/>
    <col min="13312" max="13312" width="10.5703125" style="32" customWidth="1"/>
    <col min="13313" max="13313" width="12.28515625" style="32" customWidth="1"/>
    <col min="13314" max="13314" width="15.28515625" style="32" customWidth="1"/>
    <col min="13315" max="13315" width="18" style="32" customWidth="1"/>
    <col min="13316" max="13316" width="9.140625" style="32"/>
    <col min="13317" max="13322" width="0" style="32" hidden="1" customWidth="1"/>
    <col min="13323" max="13541" width="9.140625" style="32"/>
    <col min="13542" max="13542" width="34" style="32" customWidth="1"/>
    <col min="13543" max="13543" width="11.28515625" style="32" customWidth="1"/>
    <col min="13544" max="13544" width="11" style="32" customWidth="1"/>
    <col min="13545" max="13551" width="9.140625" style="32"/>
    <col min="13552" max="13553" width="10.7109375" style="32" customWidth="1"/>
    <col min="13554" max="13554" width="9.140625" style="32"/>
    <col min="13555" max="13555" width="11.5703125" style="32" customWidth="1"/>
    <col min="13556" max="13556" width="13.7109375" style="32" customWidth="1"/>
    <col min="13557" max="13560" width="9.28515625" style="32" customWidth="1"/>
    <col min="13561" max="13562" width="9.140625" style="32"/>
    <col min="13563" max="13563" width="30.7109375" style="32" customWidth="1"/>
    <col min="13564" max="13564" width="35.140625" style="32" customWidth="1"/>
    <col min="13565" max="13565" width="30.28515625" style="32" customWidth="1"/>
    <col min="13566" max="13566" width="18.5703125" style="32" customWidth="1"/>
    <col min="13567" max="13567" width="19.42578125" style="32" customWidth="1"/>
    <col min="13568" max="13568" width="10.5703125" style="32" customWidth="1"/>
    <col min="13569" max="13569" width="12.28515625" style="32" customWidth="1"/>
    <col min="13570" max="13570" width="15.28515625" style="32" customWidth="1"/>
    <col min="13571" max="13571" width="18" style="32" customWidth="1"/>
    <col min="13572" max="13572" width="9.140625" style="32"/>
    <col min="13573" max="13578" width="0" style="32" hidden="1" customWidth="1"/>
    <col min="13579" max="13797" width="9.140625" style="32"/>
    <col min="13798" max="13798" width="34" style="32" customWidth="1"/>
    <col min="13799" max="13799" width="11.28515625" style="32" customWidth="1"/>
    <col min="13800" max="13800" width="11" style="32" customWidth="1"/>
    <col min="13801" max="13807" width="9.140625" style="32"/>
    <col min="13808" max="13809" width="10.7109375" style="32" customWidth="1"/>
    <col min="13810" max="13810" width="9.140625" style="32"/>
    <col min="13811" max="13811" width="11.5703125" style="32" customWidth="1"/>
    <col min="13812" max="13812" width="13.7109375" style="32" customWidth="1"/>
    <col min="13813" max="13816" width="9.28515625" style="32" customWidth="1"/>
    <col min="13817" max="13818" width="9.140625" style="32"/>
    <col min="13819" max="13819" width="30.7109375" style="32" customWidth="1"/>
    <col min="13820" max="13820" width="35.140625" style="32" customWidth="1"/>
    <col min="13821" max="13821" width="30.28515625" style="32" customWidth="1"/>
    <col min="13822" max="13822" width="18.5703125" style="32" customWidth="1"/>
    <col min="13823" max="13823" width="19.42578125" style="32" customWidth="1"/>
    <col min="13824" max="13824" width="10.5703125" style="32" customWidth="1"/>
    <col min="13825" max="13825" width="12.28515625" style="32" customWidth="1"/>
    <col min="13826" max="13826" width="15.28515625" style="32" customWidth="1"/>
    <col min="13827" max="13827" width="18" style="32" customWidth="1"/>
    <col min="13828" max="13828" width="9.140625" style="32"/>
    <col min="13829" max="13834" width="0" style="32" hidden="1" customWidth="1"/>
    <col min="13835" max="14053" width="9.140625" style="32"/>
    <col min="14054" max="14054" width="34" style="32" customWidth="1"/>
    <col min="14055" max="14055" width="11.28515625" style="32" customWidth="1"/>
    <col min="14056" max="14056" width="11" style="32" customWidth="1"/>
    <col min="14057" max="14063" width="9.140625" style="32"/>
    <col min="14064" max="14065" width="10.7109375" style="32" customWidth="1"/>
    <col min="14066" max="14066" width="9.140625" style="32"/>
    <col min="14067" max="14067" width="11.5703125" style="32" customWidth="1"/>
    <col min="14068" max="14068" width="13.7109375" style="32" customWidth="1"/>
    <col min="14069" max="14072" width="9.28515625" style="32" customWidth="1"/>
    <col min="14073" max="14074" width="9.140625" style="32"/>
    <col min="14075" max="14075" width="30.7109375" style="32" customWidth="1"/>
    <col min="14076" max="14076" width="35.140625" style="32" customWidth="1"/>
    <col min="14077" max="14077" width="30.28515625" style="32" customWidth="1"/>
    <col min="14078" max="14078" width="18.5703125" style="32" customWidth="1"/>
    <col min="14079" max="14079" width="19.42578125" style="32" customWidth="1"/>
    <col min="14080" max="14080" width="10.5703125" style="32" customWidth="1"/>
    <col min="14081" max="14081" width="12.28515625" style="32" customWidth="1"/>
    <col min="14082" max="14082" width="15.28515625" style="32" customWidth="1"/>
    <col min="14083" max="14083" width="18" style="32" customWidth="1"/>
    <col min="14084" max="14084" width="9.140625" style="32"/>
    <col min="14085" max="14090" width="0" style="32" hidden="1" customWidth="1"/>
    <col min="14091" max="14309" width="9.140625" style="32"/>
    <col min="14310" max="14310" width="34" style="32" customWidth="1"/>
    <col min="14311" max="14311" width="11.28515625" style="32" customWidth="1"/>
    <col min="14312" max="14312" width="11" style="32" customWidth="1"/>
    <col min="14313" max="14319" width="9.140625" style="32"/>
    <col min="14320" max="14321" width="10.7109375" style="32" customWidth="1"/>
    <col min="14322" max="14322" width="9.140625" style="32"/>
    <col min="14323" max="14323" width="11.5703125" style="32" customWidth="1"/>
    <col min="14324" max="14324" width="13.7109375" style="32" customWidth="1"/>
    <col min="14325" max="14328" width="9.28515625" style="32" customWidth="1"/>
    <col min="14329" max="14330" width="9.140625" style="32"/>
    <col min="14331" max="14331" width="30.7109375" style="32" customWidth="1"/>
    <col min="14332" max="14332" width="35.140625" style="32" customWidth="1"/>
    <col min="14333" max="14333" width="30.28515625" style="32" customWidth="1"/>
    <col min="14334" max="14334" width="18.5703125" style="32" customWidth="1"/>
    <col min="14335" max="14335" width="19.42578125" style="32" customWidth="1"/>
    <col min="14336" max="14336" width="10.5703125" style="32" customWidth="1"/>
    <col min="14337" max="14337" width="12.28515625" style="32" customWidth="1"/>
    <col min="14338" max="14338" width="15.28515625" style="32" customWidth="1"/>
    <col min="14339" max="14339" width="18" style="32" customWidth="1"/>
    <col min="14340" max="14340" width="9.140625" style="32"/>
    <col min="14341" max="14346" width="0" style="32" hidden="1" customWidth="1"/>
    <col min="14347" max="14565" width="9.140625" style="32"/>
    <col min="14566" max="14566" width="34" style="32" customWidth="1"/>
    <col min="14567" max="14567" width="11.28515625" style="32" customWidth="1"/>
    <col min="14568" max="14568" width="11" style="32" customWidth="1"/>
    <col min="14569" max="14575" width="9.140625" style="32"/>
    <col min="14576" max="14577" width="10.7109375" style="32" customWidth="1"/>
    <col min="14578" max="14578" width="9.140625" style="32"/>
    <col min="14579" max="14579" width="11.5703125" style="32" customWidth="1"/>
    <col min="14580" max="14580" width="13.7109375" style="32" customWidth="1"/>
    <col min="14581" max="14584" width="9.28515625" style="32" customWidth="1"/>
    <col min="14585" max="14586" width="9.140625" style="32"/>
    <col min="14587" max="14587" width="30.7109375" style="32" customWidth="1"/>
    <col min="14588" max="14588" width="35.140625" style="32" customWidth="1"/>
    <col min="14589" max="14589" width="30.28515625" style="32" customWidth="1"/>
    <col min="14590" max="14590" width="18.5703125" style="32" customWidth="1"/>
    <col min="14591" max="14591" width="19.42578125" style="32" customWidth="1"/>
    <col min="14592" max="14592" width="10.5703125" style="32" customWidth="1"/>
    <col min="14593" max="14593" width="12.28515625" style="32" customWidth="1"/>
    <col min="14594" max="14594" width="15.28515625" style="32" customWidth="1"/>
    <col min="14595" max="14595" width="18" style="32" customWidth="1"/>
    <col min="14596" max="14596" width="9.140625" style="32"/>
    <col min="14597" max="14602" width="0" style="32" hidden="1" customWidth="1"/>
    <col min="14603" max="14821" width="9.140625" style="32"/>
    <col min="14822" max="14822" width="34" style="32" customWidth="1"/>
    <col min="14823" max="14823" width="11.28515625" style="32" customWidth="1"/>
    <col min="14824" max="14824" width="11" style="32" customWidth="1"/>
    <col min="14825" max="14831" width="9.140625" style="32"/>
    <col min="14832" max="14833" width="10.7109375" style="32" customWidth="1"/>
    <col min="14834" max="14834" width="9.140625" style="32"/>
    <col min="14835" max="14835" width="11.5703125" style="32" customWidth="1"/>
    <col min="14836" max="14836" width="13.7109375" style="32" customWidth="1"/>
    <col min="14837" max="14840" width="9.28515625" style="32" customWidth="1"/>
    <col min="14841" max="14842" width="9.140625" style="32"/>
    <col min="14843" max="14843" width="30.7109375" style="32" customWidth="1"/>
    <col min="14844" max="14844" width="35.140625" style="32" customWidth="1"/>
    <col min="14845" max="14845" width="30.28515625" style="32" customWidth="1"/>
    <col min="14846" max="14846" width="18.5703125" style="32" customWidth="1"/>
    <col min="14847" max="14847" width="19.42578125" style="32" customWidth="1"/>
    <col min="14848" max="14848" width="10.5703125" style="32" customWidth="1"/>
    <col min="14849" max="14849" width="12.28515625" style="32" customWidth="1"/>
    <col min="14850" max="14850" width="15.28515625" style="32" customWidth="1"/>
    <col min="14851" max="14851" width="18" style="32" customWidth="1"/>
    <col min="14852" max="14852" width="9.140625" style="32"/>
    <col min="14853" max="14858" width="0" style="32" hidden="1" customWidth="1"/>
    <col min="14859" max="15077" width="9.140625" style="32"/>
    <col min="15078" max="15078" width="34" style="32" customWidth="1"/>
    <col min="15079" max="15079" width="11.28515625" style="32" customWidth="1"/>
    <col min="15080" max="15080" width="11" style="32" customWidth="1"/>
    <col min="15081" max="15087" width="9.140625" style="32"/>
    <col min="15088" max="15089" width="10.7109375" style="32" customWidth="1"/>
    <col min="15090" max="15090" width="9.140625" style="32"/>
    <col min="15091" max="15091" width="11.5703125" style="32" customWidth="1"/>
    <col min="15092" max="15092" width="13.7109375" style="32" customWidth="1"/>
    <col min="15093" max="15096" width="9.28515625" style="32" customWidth="1"/>
    <col min="15097" max="15098" width="9.140625" style="32"/>
    <col min="15099" max="15099" width="30.7109375" style="32" customWidth="1"/>
    <col min="15100" max="15100" width="35.140625" style="32" customWidth="1"/>
    <col min="15101" max="15101" width="30.28515625" style="32" customWidth="1"/>
    <col min="15102" max="15102" width="18.5703125" style="32" customWidth="1"/>
    <col min="15103" max="15103" width="19.42578125" style="32" customWidth="1"/>
    <col min="15104" max="15104" width="10.5703125" style="32" customWidth="1"/>
    <col min="15105" max="15105" width="12.28515625" style="32" customWidth="1"/>
    <col min="15106" max="15106" width="15.28515625" style="32" customWidth="1"/>
    <col min="15107" max="15107" width="18" style="32" customWidth="1"/>
    <col min="15108" max="15108" width="9.140625" style="32"/>
    <col min="15109" max="15114" width="0" style="32" hidden="1" customWidth="1"/>
    <col min="15115" max="15333" width="9.140625" style="32"/>
    <col min="15334" max="15334" width="34" style="32" customWidth="1"/>
    <col min="15335" max="15335" width="11.28515625" style="32" customWidth="1"/>
    <col min="15336" max="15336" width="11" style="32" customWidth="1"/>
    <col min="15337" max="15343" width="9.140625" style="32"/>
    <col min="15344" max="15345" width="10.7109375" style="32" customWidth="1"/>
    <col min="15346" max="15346" width="9.140625" style="32"/>
    <col min="15347" max="15347" width="11.5703125" style="32" customWidth="1"/>
    <col min="15348" max="15348" width="13.7109375" style="32" customWidth="1"/>
    <col min="15349" max="15352" width="9.28515625" style="32" customWidth="1"/>
    <col min="15353" max="15354" width="9.140625" style="32"/>
    <col min="15355" max="15355" width="30.7109375" style="32" customWidth="1"/>
    <col min="15356" max="15356" width="35.140625" style="32" customWidth="1"/>
    <col min="15357" max="15357" width="30.28515625" style="32" customWidth="1"/>
    <col min="15358" max="15358" width="18.5703125" style="32" customWidth="1"/>
    <col min="15359" max="15359" width="19.42578125" style="32" customWidth="1"/>
    <col min="15360" max="15360" width="10.5703125" style="32" customWidth="1"/>
    <col min="15361" max="15361" width="12.28515625" style="32" customWidth="1"/>
    <col min="15362" max="15362" width="15.28515625" style="32" customWidth="1"/>
    <col min="15363" max="15363" width="18" style="32" customWidth="1"/>
    <col min="15364" max="15364" width="9.140625" style="32"/>
    <col min="15365" max="15370" width="0" style="32" hidden="1" customWidth="1"/>
    <col min="15371" max="15589" width="9.140625" style="32"/>
    <col min="15590" max="15590" width="34" style="32" customWidth="1"/>
    <col min="15591" max="15591" width="11.28515625" style="32" customWidth="1"/>
    <col min="15592" max="15592" width="11" style="32" customWidth="1"/>
    <col min="15593" max="15599" width="9.140625" style="32"/>
    <col min="15600" max="15601" width="10.7109375" style="32" customWidth="1"/>
    <col min="15602" max="15602" width="9.140625" style="32"/>
    <col min="15603" max="15603" width="11.5703125" style="32" customWidth="1"/>
    <col min="15604" max="15604" width="13.7109375" style="32" customWidth="1"/>
    <col min="15605" max="15608" width="9.28515625" style="32" customWidth="1"/>
    <col min="15609" max="15610" width="9.140625" style="32"/>
    <col min="15611" max="15611" width="30.7109375" style="32" customWidth="1"/>
    <col min="15612" max="15612" width="35.140625" style="32" customWidth="1"/>
    <col min="15613" max="15613" width="30.28515625" style="32" customWidth="1"/>
    <col min="15614" max="15614" width="18.5703125" style="32" customWidth="1"/>
    <col min="15615" max="15615" width="19.42578125" style="32" customWidth="1"/>
    <col min="15616" max="15616" width="10.5703125" style="32" customWidth="1"/>
    <col min="15617" max="15617" width="12.28515625" style="32" customWidth="1"/>
    <col min="15618" max="15618" width="15.28515625" style="32" customWidth="1"/>
    <col min="15619" max="15619" width="18" style="32" customWidth="1"/>
    <col min="15620" max="15620" width="9.140625" style="32"/>
    <col min="15621" max="15626" width="0" style="32" hidden="1" customWidth="1"/>
    <col min="15627" max="15845" width="9.140625" style="32"/>
    <col min="15846" max="15846" width="34" style="32" customWidth="1"/>
    <col min="15847" max="15847" width="11.28515625" style="32" customWidth="1"/>
    <col min="15848" max="15848" width="11" style="32" customWidth="1"/>
    <col min="15849" max="15855" width="9.140625" style="32"/>
    <col min="15856" max="15857" width="10.7109375" style="32" customWidth="1"/>
    <col min="15858" max="15858" width="9.140625" style="32"/>
    <col min="15859" max="15859" width="11.5703125" style="32" customWidth="1"/>
    <col min="15860" max="15860" width="13.7109375" style="32" customWidth="1"/>
    <col min="15861" max="15864" width="9.28515625" style="32" customWidth="1"/>
    <col min="15865" max="15866" width="9.140625" style="32"/>
    <col min="15867" max="15867" width="30.7109375" style="32" customWidth="1"/>
    <col min="15868" max="15868" width="35.140625" style="32" customWidth="1"/>
    <col min="15869" max="15869" width="30.28515625" style="32" customWidth="1"/>
    <col min="15870" max="15870" width="18.5703125" style="32" customWidth="1"/>
    <col min="15871" max="15871" width="19.42578125" style="32" customWidth="1"/>
    <col min="15872" max="15872" width="10.5703125" style="32" customWidth="1"/>
    <col min="15873" max="15873" width="12.28515625" style="32" customWidth="1"/>
    <col min="15874" max="15874" width="15.28515625" style="32" customWidth="1"/>
    <col min="15875" max="15875" width="18" style="32" customWidth="1"/>
    <col min="15876" max="15876" width="9.140625" style="32"/>
    <col min="15877" max="15882" width="0" style="32" hidden="1" customWidth="1"/>
    <col min="15883" max="16101" width="9.140625" style="32"/>
    <col min="16102" max="16102" width="34" style="32" customWidth="1"/>
    <col min="16103" max="16103" width="11.28515625" style="32" customWidth="1"/>
    <col min="16104" max="16104" width="11" style="32" customWidth="1"/>
    <col min="16105" max="16111" width="9.140625" style="32"/>
    <col min="16112" max="16113" width="10.7109375" style="32" customWidth="1"/>
    <col min="16114" max="16114" width="9.140625" style="32"/>
    <col min="16115" max="16115" width="11.5703125" style="32" customWidth="1"/>
    <col min="16116" max="16116" width="13.7109375" style="32" customWidth="1"/>
    <col min="16117" max="16120" width="9.28515625" style="32" customWidth="1"/>
    <col min="16121" max="16122" width="9.140625" style="32"/>
    <col min="16123" max="16123" width="30.7109375" style="32" customWidth="1"/>
    <col min="16124" max="16124" width="35.140625" style="32" customWidth="1"/>
    <col min="16125" max="16125" width="30.28515625" style="32" customWidth="1"/>
    <col min="16126" max="16126" width="18.5703125" style="32" customWidth="1"/>
    <col min="16127" max="16127" width="19.42578125" style="32" customWidth="1"/>
    <col min="16128" max="16128" width="10.5703125" style="32" customWidth="1"/>
    <col min="16129" max="16129" width="12.28515625" style="32" customWidth="1"/>
    <col min="16130" max="16130" width="15.28515625" style="32" customWidth="1"/>
    <col min="16131" max="16131" width="18" style="32" customWidth="1"/>
    <col min="16132" max="16132" width="9.140625" style="32"/>
    <col min="16133" max="16138" width="0" style="32" hidden="1" customWidth="1"/>
    <col min="16139" max="16357" width="9.140625" style="32"/>
    <col min="16358" max="16358" width="34" style="32" customWidth="1"/>
    <col min="16359" max="16359" width="11.28515625" style="32" customWidth="1"/>
    <col min="16360" max="16360" width="11" style="32" customWidth="1"/>
    <col min="16361" max="16367" width="9.140625" style="32"/>
    <col min="16368" max="16369" width="10.7109375" style="32" customWidth="1"/>
    <col min="16370" max="16370" width="9.140625" style="32"/>
    <col min="16371" max="16371" width="11.5703125" style="32" customWidth="1"/>
    <col min="16372" max="16372" width="13.7109375" style="32" customWidth="1"/>
    <col min="16373" max="16376" width="9.28515625" style="32" customWidth="1"/>
    <col min="16377" max="16384" width="9.140625" style="32"/>
  </cols>
  <sheetData>
    <row r="1" spans="1:11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1" ht="15.6" customHeight="1" thickBot="1" x14ac:dyDescent="0.3">
      <c r="A2" s="91" t="s">
        <v>104</v>
      </c>
      <c r="B2" s="92" t="s">
        <v>105</v>
      </c>
    </row>
    <row r="3" spans="1:11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1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</row>
    <row r="5" spans="1:11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</row>
    <row r="6" spans="1:11" ht="31.15" customHeight="1" x14ac:dyDescent="0.25">
      <c r="A6" s="751" t="s">
        <v>122</v>
      </c>
      <c r="B6" s="121" t="s">
        <v>123</v>
      </c>
      <c r="C6" s="122" t="s">
        <v>124</v>
      </c>
      <c r="D6" s="123"/>
      <c r="E6" s="123"/>
      <c r="F6" s="123">
        <f>G6+H6</f>
        <v>0</v>
      </c>
      <c r="G6" s="123"/>
      <c r="H6" s="123"/>
      <c r="I6" s="123"/>
    </row>
    <row r="7" spans="1:11" ht="34.15" customHeight="1" x14ac:dyDescent="0.25">
      <c r="A7" s="751"/>
      <c r="B7" s="125" t="s">
        <v>125</v>
      </c>
      <c r="C7" s="126" t="s">
        <v>124</v>
      </c>
      <c r="D7" s="123"/>
      <c r="E7" s="123"/>
      <c r="F7" s="123"/>
      <c r="G7" s="123"/>
      <c r="H7" s="123"/>
      <c r="I7" s="123"/>
    </row>
    <row r="8" spans="1:11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ref="F8:F55" si="0">G8+H8</f>
        <v>0</v>
      </c>
      <c r="G8" s="124"/>
      <c r="H8" s="124"/>
      <c r="I8" s="124"/>
    </row>
    <row r="9" spans="1:11" ht="26.45" customHeight="1" x14ac:dyDescent="0.25">
      <c r="A9" s="752"/>
      <c r="B9" s="125" t="s">
        <v>127</v>
      </c>
      <c r="C9" s="126" t="s">
        <v>128</v>
      </c>
      <c r="D9" s="124"/>
      <c r="E9" s="124"/>
      <c r="F9" s="124">
        <f t="shared" si="0"/>
        <v>0</v>
      </c>
      <c r="G9" s="124"/>
      <c r="H9" s="124"/>
      <c r="I9" s="124"/>
    </row>
    <row r="10" spans="1:11" ht="32.450000000000003" customHeight="1" x14ac:dyDescent="0.25">
      <c r="A10" s="125" t="s">
        <v>129</v>
      </c>
      <c r="B10" s="125" t="s">
        <v>130</v>
      </c>
      <c r="C10" s="126" t="s">
        <v>124</v>
      </c>
      <c r="D10" s="124">
        <v>102</v>
      </c>
      <c r="E10" s="124"/>
      <c r="F10" s="124">
        <f t="shared" si="0"/>
        <v>0</v>
      </c>
      <c r="G10" s="124"/>
      <c r="H10" s="124"/>
      <c r="I10" s="124"/>
    </row>
    <row r="11" spans="1:11" x14ac:dyDescent="0.25">
      <c r="A11" s="125" t="s">
        <v>131</v>
      </c>
      <c r="B11" s="125" t="s">
        <v>132</v>
      </c>
      <c r="C11" s="126" t="s">
        <v>131</v>
      </c>
      <c r="D11" s="124">
        <v>1246</v>
      </c>
      <c r="E11" s="128">
        <v>2</v>
      </c>
      <c r="F11" s="124">
        <f t="shared" si="0"/>
        <v>0</v>
      </c>
      <c r="G11" s="124"/>
      <c r="H11" s="124"/>
      <c r="I11" s="128">
        <v>100</v>
      </c>
    </row>
    <row r="12" spans="1:11" x14ac:dyDescent="0.25">
      <c r="A12" s="125" t="s">
        <v>133</v>
      </c>
      <c r="B12" s="125" t="s">
        <v>134</v>
      </c>
      <c r="C12" s="126" t="s">
        <v>133</v>
      </c>
      <c r="D12" s="124">
        <f>634+247</f>
        <v>881</v>
      </c>
      <c r="E12" s="128">
        <v>568</v>
      </c>
      <c r="F12" s="124">
        <f t="shared" si="0"/>
        <v>0</v>
      </c>
      <c r="G12" s="124"/>
      <c r="H12" s="124"/>
      <c r="I12" s="128">
        <v>100</v>
      </c>
      <c r="K12" s="129"/>
    </row>
    <row r="13" spans="1:11" x14ac:dyDescent="0.25">
      <c r="A13" s="125" t="s">
        <v>135</v>
      </c>
      <c r="B13" s="125" t="s">
        <v>136</v>
      </c>
      <c r="C13" s="126" t="s">
        <v>124</v>
      </c>
      <c r="D13" s="124"/>
      <c r="E13" s="128"/>
      <c r="F13" s="124">
        <f t="shared" si="0"/>
        <v>0</v>
      </c>
      <c r="G13" s="124"/>
      <c r="H13" s="124"/>
      <c r="I13" s="128"/>
    </row>
    <row r="14" spans="1:11" x14ac:dyDescent="0.25">
      <c r="A14" s="130" t="s">
        <v>137</v>
      </c>
      <c r="B14" s="130" t="s">
        <v>138</v>
      </c>
      <c r="C14" s="131" t="s">
        <v>124</v>
      </c>
      <c r="D14" s="124"/>
      <c r="E14" s="128"/>
      <c r="F14" s="124">
        <f t="shared" si="0"/>
        <v>0</v>
      </c>
      <c r="G14" s="124"/>
      <c r="H14" s="124"/>
      <c r="I14" s="128"/>
    </row>
    <row r="15" spans="1:11" ht="31.5" x14ac:dyDescent="0.25">
      <c r="A15" s="125" t="s">
        <v>139</v>
      </c>
      <c r="B15" s="125" t="s">
        <v>140</v>
      </c>
      <c r="C15" s="126" t="s">
        <v>141</v>
      </c>
      <c r="D15" s="124">
        <v>481</v>
      </c>
      <c r="E15" s="128"/>
      <c r="F15" s="124">
        <f t="shared" si="0"/>
        <v>0</v>
      </c>
      <c r="G15" s="124"/>
      <c r="H15" s="124"/>
      <c r="I15" s="128">
        <v>3</v>
      </c>
    </row>
    <row r="16" spans="1:11" x14ac:dyDescent="0.25">
      <c r="A16" s="125" t="s">
        <v>142</v>
      </c>
      <c r="B16" s="125" t="s">
        <v>143</v>
      </c>
      <c r="C16" s="126" t="s">
        <v>144</v>
      </c>
      <c r="D16" s="124">
        <v>380</v>
      </c>
      <c r="E16" s="128">
        <v>380</v>
      </c>
      <c r="F16" s="124">
        <f t="shared" si="0"/>
        <v>0</v>
      </c>
      <c r="G16" s="124"/>
      <c r="H16" s="124"/>
      <c r="I16" s="128">
        <f>60</f>
        <v>60</v>
      </c>
    </row>
    <row r="17" spans="1:9" ht="24.6" customHeight="1" x14ac:dyDescent="0.25">
      <c r="A17" s="125" t="s">
        <v>145</v>
      </c>
      <c r="B17" s="125" t="s">
        <v>146</v>
      </c>
      <c r="C17" s="126"/>
      <c r="D17" s="124">
        <v>803</v>
      </c>
      <c r="E17" s="128"/>
      <c r="F17" s="124">
        <f t="shared" si="0"/>
        <v>0</v>
      </c>
      <c r="G17" s="124"/>
      <c r="H17" s="124"/>
      <c r="I17" s="128">
        <v>13</v>
      </c>
    </row>
    <row r="18" spans="1:9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</row>
    <row r="19" spans="1:9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</row>
    <row r="20" spans="1:9" x14ac:dyDescent="0.25">
      <c r="A20" s="125" t="s">
        <v>151</v>
      </c>
      <c r="B20" s="125" t="s">
        <v>152</v>
      </c>
      <c r="C20" s="126" t="s">
        <v>153</v>
      </c>
      <c r="D20" s="124">
        <v>429</v>
      </c>
      <c r="E20" s="124"/>
      <c r="F20" s="124">
        <f t="shared" si="0"/>
        <v>0</v>
      </c>
      <c r="G20" s="124"/>
      <c r="H20" s="124"/>
      <c r="I20" s="128">
        <v>15</v>
      </c>
    </row>
    <row r="21" spans="1:9" ht="16.149999999999999" customHeight="1" x14ac:dyDescent="0.25">
      <c r="A21" s="130" t="s">
        <v>154</v>
      </c>
      <c r="B21" s="130" t="s">
        <v>155</v>
      </c>
      <c r="C21" s="131" t="s">
        <v>124</v>
      </c>
      <c r="D21" s="124"/>
      <c r="E21" s="124"/>
      <c r="F21" s="124">
        <f t="shared" si="0"/>
        <v>0</v>
      </c>
      <c r="G21" s="124"/>
      <c r="H21" s="124"/>
      <c r="I21" s="128"/>
    </row>
    <row r="22" spans="1:9" ht="16.149999999999999" customHeight="1" x14ac:dyDescent="0.25">
      <c r="A22" s="747" t="s">
        <v>156</v>
      </c>
      <c r="B22" s="125" t="s">
        <v>157</v>
      </c>
      <c r="C22" s="126" t="s">
        <v>124</v>
      </c>
      <c r="D22" s="124">
        <v>1295</v>
      </c>
      <c r="E22" s="124"/>
      <c r="F22" s="124">
        <f t="shared" si="0"/>
        <v>0</v>
      </c>
      <c r="G22" s="124"/>
      <c r="H22" s="124"/>
      <c r="I22" s="128">
        <v>600</v>
      </c>
    </row>
    <row r="23" spans="1:9" ht="43.9" customHeight="1" x14ac:dyDescent="0.25">
      <c r="A23" s="749"/>
      <c r="B23" s="132" t="s">
        <v>158</v>
      </c>
      <c r="C23" s="133" t="s">
        <v>141</v>
      </c>
      <c r="D23" s="124">
        <v>1574</v>
      </c>
      <c r="E23" s="124"/>
      <c r="F23" s="124">
        <f t="shared" si="0"/>
        <v>0</v>
      </c>
      <c r="G23" s="124"/>
      <c r="H23" s="124"/>
      <c r="I23" s="128">
        <v>1399</v>
      </c>
    </row>
    <row r="24" spans="1:9" ht="31.5" x14ac:dyDescent="0.25">
      <c r="A24" s="125" t="s">
        <v>159</v>
      </c>
      <c r="B24" s="125" t="s">
        <v>160</v>
      </c>
      <c r="C24" s="133" t="s">
        <v>149</v>
      </c>
      <c r="D24" s="124">
        <v>803</v>
      </c>
      <c r="E24" s="124">
        <v>2</v>
      </c>
      <c r="F24" s="124">
        <f t="shared" si="0"/>
        <v>0</v>
      </c>
      <c r="G24" s="124"/>
      <c r="H24" s="124"/>
      <c r="I24" s="128">
        <v>18</v>
      </c>
    </row>
    <row r="25" spans="1:9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0"/>
        <v>0</v>
      </c>
      <c r="G25" s="124">
        <f>G26+G27+G28</f>
        <v>0</v>
      </c>
      <c r="H25" s="124">
        <f>H26+H27+H28</f>
        <v>0</v>
      </c>
      <c r="I25" s="124">
        <f>I26+I27+I28</f>
        <v>0</v>
      </c>
    </row>
    <row r="26" spans="1:9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8"/>
    </row>
    <row r="27" spans="1:9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0"/>
        <v>0</v>
      </c>
      <c r="G27" s="124"/>
      <c r="H27" s="124"/>
      <c r="I27" s="128"/>
    </row>
    <row r="28" spans="1:9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si="0"/>
        <v>0</v>
      </c>
      <c r="G28" s="124"/>
      <c r="H28" s="124"/>
      <c r="I28" s="128"/>
    </row>
    <row r="29" spans="1:9" ht="42" customHeight="1" x14ac:dyDescent="0.25">
      <c r="A29" s="750" t="s">
        <v>166</v>
      </c>
      <c r="B29" s="125" t="s">
        <v>167</v>
      </c>
      <c r="C29" s="126" t="s">
        <v>141</v>
      </c>
      <c r="D29" s="124">
        <v>926</v>
      </c>
      <c r="E29" s="128"/>
      <c r="F29" s="124">
        <f t="shared" si="0"/>
        <v>0</v>
      </c>
      <c r="G29" s="124"/>
      <c r="H29" s="124"/>
      <c r="I29" s="128"/>
    </row>
    <row r="30" spans="1:9" ht="47.25" x14ac:dyDescent="0.25">
      <c r="A30" s="750"/>
      <c r="B30" s="125" t="s">
        <v>168</v>
      </c>
      <c r="C30" s="126" t="s">
        <v>141</v>
      </c>
      <c r="D30" s="124">
        <v>1333</v>
      </c>
      <c r="E30" s="128"/>
      <c r="F30" s="124">
        <f t="shared" si="0"/>
        <v>0</v>
      </c>
      <c r="G30" s="124"/>
      <c r="H30" s="124"/>
      <c r="I30" s="128"/>
    </row>
    <row r="31" spans="1:9" x14ac:dyDescent="0.25">
      <c r="A31" s="750"/>
      <c r="B31" s="134" t="s">
        <v>169</v>
      </c>
      <c r="C31" s="126" t="s">
        <v>124</v>
      </c>
      <c r="D31" s="124">
        <v>547</v>
      </c>
      <c r="E31" s="128"/>
      <c r="F31" s="124">
        <f t="shared" si="0"/>
        <v>0</v>
      </c>
      <c r="G31" s="124"/>
      <c r="H31" s="124"/>
      <c r="I31" s="128"/>
    </row>
    <row r="32" spans="1:9" x14ac:dyDescent="0.25">
      <c r="A32" s="622" t="s">
        <v>170</v>
      </c>
      <c r="B32" s="622" t="s">
        <v>171</v>
      </c>
      <c r="C32" s="126" t="s">
        <v>170</v>
      </c>
      <c r="D32" s="128">
        <v>1335</v>
      </c>
      <c r="E32" s="128"/>
      <c r="F32" s="128">
        <f t="shared" si="0"/>
        <v>0</v>
      </c>
      <c r="G32" s="128"/>
      <c r="H32" s="128"/>
      <c r="I32" s="128">
        <v>190</v>
      </c>
    </row>
    <row r="33" spans="1:9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</row>
    <row r="34" spans="1:9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</row>
    <row r="35" spans="1:9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8"/>
    </row>
    <row r="36" spans="1:9" ht="16.149999999999999" customHeight="1" x14ac:dyDescent="0.25">
      <c r="A36" s="125" t="s">
        <v>175</v>
      </c>
      <c r="B36" s="125" t="s">
        <v>176</v>
      </c>
      <c r="C36" s="126" t="s">
        <v>124</v>
      </c>
      <c r="D36" s="124">
        <v>588</v>
      </c>
      <c r="E36" s="124"/>
      <c r="F36" s="124">
        <f t="shared" si="0"/>
        <v>0</v>
      </c>
      <c r="G36" s="124"/>
      <c r="H36" s="124"/>
      <c r="I36" s="128"/>
    </row>
    <row r="37" spans="1:9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8"/>
    </row>
    <row r="38" spans="1:9" x14ac:dyDescent="0.25">
      <c r="A38" s="130" t="s">
        <v>178</v>
      </c>
      <c r="B38" s="130" t="s">
        <v>179</v>
      </c>
      <c r="C38" s="131" t="s">
        <v>178</v>
      </c>
      <c r="D38" s="124">
        <v>2558</v>
      </c>
      <c r="E38" s="124"/>
      <c r="F38" s="124">
        <f t="shared" si="0"/>
        <v>0</v>
      </c>
      <c r="G38" s="124"/>
      <c r="H38" s="124"/>
      <c r="I38" s="128">
        <v>80</v>
      </c>
    </row>
    <row r="39" spans="1:9" x14ac:dyDescent="0.25">
      <c r="A39" s="125" t="s">
        <v>180</v>
      </c>
      <c r="B39" s="125" t="s">
        <v>181</v>
      </c>
      <c r="C39" s="126" t="s">
        <v>180</v>
      </c>
      <c r="D39" s="138">
        <v>4389</v>
      </c>
      <c r="E39" s="124"/>
      <c r="F39" s="124">
        <f t="shared" si="0"/>
        <v>0</v>
      </c>
      <c r="G39" s="124"/>
      <c r="H39" s="124"/>
      <c r="I39" s="128">
        <v>400</v>
      </c>
    </row>
    <row r="40" spans="1:9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0"/>
        <v>0</v>
      </c>
      <c r="G40" s="124"/>
      <c r="H40" s="124"/>
      <c r="I40" s="128"/>
    </row>
    <row r="41" spans="1:9" x14ac:dyDescent="0.25">
      <c r="A41" s="125" t="s">
        <v>183</v>
      </c>
      <c r="B41" s="125" t="s">
        <v>184</v>
      </c>
      <c r="C41" s="126" t="s">
        <v>124</v>
      </c>
      <c r="D41" s="124">
        <v>798</v>
      </c>
      <c r="E41" s="124"/>
      <c r="F41" s="124">
        <f t="shared" si="0"/>
        <v>0</v>
      </c>
      <c r="G41" s="124"/>
      <c r="H41" s="124"/>
      <c r="I41" s="128"/>
    </row>
    <row r="42" spans="1:9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8"/>
    </row>
    <row r="43" spans="1:9" x14ac:dyDescent="0.25">
      <c r="A43" s="125" t="s">
        <v>187</v>
      </c>
      <c r="B43" s="125" t="s">
        <v>188</v>
      </c>
      <c r="C43" s="126" t="s">
        <v>187</v>
      </c>
      <c r="D43" s="124">
        <f>774+145</f>
        <v>919</v>
      </c>
      <c r="E43" s="124"/>
      <c r="F43" s="124">
        <f t="shared" si="0"/>
        <v>0</v>
      </c>
      <c r="G43" s="124"/>
      <c r="H43" s="124"/>
      <c r="I43" s="128">
        <v>40</v>
      </c>
    </row>
    <row r="44" spans="1:9" ht="31.5" x14ac:dyDescent="0.25">
      <c r="A44" s="626" t="s">
        <v>141</v>
      </c>
      <c r="B44" s="125" t="s">
        <v>189</v>
      </c>
      <c r="C44" s="126" t="s">
        <v>141</v>
      </c>
      <c r="D44" s="124">
        <v>598</v>
      </c>
      <c r="E44" s="124"/>
      <c r="F44" s="124">
        <f t="shared" si="0"/>
        <v>0</v>
      </c>
      <c r="G44" s="124"/>
      <c r="H44" s="124"/>
      <c r="I44" s="128">
        <v>200</v>
      </c>
    </row>
    <row r="45" spans="1:9" ht="31.5" x14ac:dyDescent="0.25">
      <c r="A45" s="626"/>
      <c r="B45" s="125" t="s">
        <v>190</v>
      </c>
      <c r="C45" s="126" t="s">
        <v>141</v>
      </c>
      <c r="D45" s="124">
        <v>845</v>
      </c>
      <c r="E45" s="124"/>
      <c r="F45" s="124">
        <f t="shared" si="0"/>
        <v>0</v>
      </c>
      <c r="G45" s="124"/>
      <c r="H45" s="124"/>
      <c r="I45" s="128"/>
    </row>
    <row r="46" spans="1:9" x14ac:dyDescent="0.25">
      <c r="A46" s="125" t="s">
        <v>191</v>
      </c>
      <c r="B46" s="125" t="s">
        <v>192</v>
      </c>
      <c r="C46" s="126" t="s">
        <v>124</v>
      </c>
      <c r="D46" s="124"/>
      <c r="E46" s="124"/>
      <c r="F46" s="124">
        <f t="shared" si="0"/>
        <v>0</v>
      </c>
      <c r="G46" s="140"/>
      <c r="H46" s="124"/>
      <c r="I46" s="128"/>
    </row>
    <row r="47" spans="1:9" x14ac:dyDescent="0.25">
      <c r="A47" s="125" t="s">
        <v>193</v>
      </c>
      <c r="B47" s="125" t="s">
        <v>194</v>
      </c>
      <c r="C47" s="126" t="s">
        <v>193</v>
      </c>
      <c r="D47" s="124">
        <v>408</v>
      </c>
      <c r="E47" s="124">
        <v>5</v>
      </c>
      <c r="F47" s="124">
        <f t="shared" si="0"/>
        <v>0</v>
      </c>
      <c r="G47" s="124"/>
      <c r="H47" s="124"/>
      <c r="I47" s="128">
        <v>15</v>
      </c>
    </row>
    <row r="48" spans="1:9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8"/>
    </row>
    <row r="49" spans="1:10" ht="15" customHeight="1" x14ac:dyDescent="0.25">
      <c r="A49" s="626"/>
      <c r="B49" s="628"/>
      <c r="C49" s="126" t="s">
        <v>170</v>
      </c>
      <c r="D49" s="124">
        <v>460</v>
      </c>
      <c r="E49" s="124"/>
      <c r="F49" s="124">
        <f t="shared" si="0"/>
        <v>0</v>
      </c>
      <c r="G49" s="124"/>
      <c r="H49" s="124"/>
      <c r="I49" s="128"/>
    </row>
    <row r="50" spans="1:10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0"/>
        <v>0</v>
      </c>
      <c r="G50" s="124"/>
      <c r="H50" s="124"/>
      <c r="I50" s="128"/>
    </row>
    <row r="51" spans="1:10" x14ac:dyDescent="0.25">
      <c r="A51" s="125" t="s">
        <v>198</v>
      </c>
      <c r="B51" s="125" t="s">
        <v>199</v>
      </c>
      <c r="C51" s="142" t="s">
        <v>198</v>
      </c>
      <c r="D51" s="124">
        <f>1634+104</f>
        <v>1738</v>
      </c>
      <c r="E51" s="124">
        <v>10</v>
      </c>
      <c r="F51" s="124">
        <f t="shared" si="0"/>
        <v>0</v>
      </c>
      <c r="G51" s="124"/>
      <c r="H51" s="124"/>
      <c r="I51" s="128">
        <v>179</v>
      </c>
    </row>
    <row r="52" spans="1:10" ht="31.5" x14ac:dyDescent="0.25">
      <c r="A52" s="143" t="s">
        <v>200</v>
      </c>
      <c r="B52" s="130" t="s">
        <v>201</v>
      </c>
      <c r="C52" s="133" t="s">
        <v>149</v>
      </c>
      <c r="D52" s="124">
        <v>1266</v>
      </c>
      <c r="E52" s="124"/>
      <c r="F52" s="124">
        <f t="shared" si="0"/>
        <v>0</v>
      </c>
      <c r="G52" s="124"/>
      <c r="H52" s="124"/>
      <c r="I52" s="128">
        <v>5</v>
      </c>
    </row>
    <row r="53" spans="1:10" ht="19.899999999999999" customHeight="1" x14ac:dyDescent="0.25">
      <c r="A53" s="125" t="s">
        <v>202</v>
      </c>
      <c r="B53" s="125" t="s">
        <v>203</v>
      </c>
      <c r="C53" s="126" t="s">
        <v>204</v>
      </c>
      <c r="D53" s="124">
        <v>94</v>
      </c>
      <c r="E53" s="124"/>
      <c r="F53" s="124">
        <f t="shared" si="0"/>
        <v>0</v>
      </c>
      <c r="G53" s="124"/>
      <c r="H53" s="124"/>
      <c r="I53" s="128">
        <v>5</v>
      </c>
    </row>
    <row r="54" spans="1:10" ht="19.899999999999999" customHeight="1" x14ac:dyDescent="0.25">
      <c r="A54" s="125" t="s">
        <v>205</v>
      </c>
      <c r="B54" s="125" t="s">
        <v>206</v>
      </c>
      <c r="C54" s="126" t="s">
        <v>205</v>
      </c>
      <c r="D54" s="124">
        <f>710+124</f>
        <v>834</v>
      </c>
      <c r="E54" s="124"/>
      <c r="F54" s="124">
        <f t="shared" si="0"/>
        <v>0</v>
      </c>
      <c r="G54" s="124"/>
      <c r="H54" s="124"/>
      <c r="I54" s="124"/>
    </row>
    <row r="55" spans="1:10" x14ac:dyDescent="0.25">
      <c r="A55" s="125" t="s">
        <v>207</v>
      </c>
      <c r="B55" s="125" t="s">
        <v>208</v>
      </c>
      <c r="C55" s="144" t="s">
        <v>207</v>
      </c>
      <c r="D55" s="124">
        <v>823</v>
      </c>
      <c r="E55" s="124"/>
      <c r="F55" s="124">
        <f t="shared" si="0"/>
        <v>0</v>
      </c>
      <c r="G55" s="124"/>
      <c r="H55" s="124"/>
      <c r="I55" s="124"/>
    </row>
    <row r="56" spans="1:10" ht="31.5" x14ac:dyDescent="0.25">
      <c r="A56" s="145" t="s">
        <v>209</v>
      </c>
      <c r="B56" s="146"/>
      <c r="C56" s="147"/>
      <c r="D56" s="148">
        <f>D6+D7+SUM(D9:D25)+SUM(D29:D55)</f>
        <v>28453</v>
      </c>
      <c r="E56" s="148">
        <f>SUM(E6:E25)+SUM(E29:E55)</f>
        <v>967</v>
      </c>
      <c r="F56" s="149">
        <f>G56+H56</f>
        <v>0</v>
      </c>
      <c r="G56" s="148">
        <f>SUM(G6:G25)+SUM(G29:G55)</f>
        <v>0</v>
      </c>
      <c r="H56" s="148">
        <f>SUM(H6:H25)+SUM(H29:H55)</f>
        <v>0</v>
      </c>
      <c r="I56" s="148">
        <f>SUM(I6:I25)+SUM(I29:I55)</f>
        <v>3422</v>
      </c>
    </row>
    <row r="57" spans="1:10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0" x14ac:dyDescent="0.25">
      <c r="B59" s="151"/>
      <c r="C59" s="151"/>
    </row>
    <row r="60" spans="1:10" x14ac:dyDescent="0.25">
      <c r="B60" s="151"/>
      <c r="C60" s="151"/>
    </row>
    <row r="61" spans="1:10" x14ac:dyDescent="0.25">
      <c r="B61" s="151"/>
      <c r="C61" s="151"/>
    </row>
    <row r="62" spans="1:10" x14ac:dyDescent="0.25">
      <c r="A62" s="152"/>
      <c r="B62" s="151"/>
      <c r="C62" s="151"/>
    </row>
    <row r="63" spans="1:10" x14ac:dyDescent="0.25">
      <c r="A63" s="152"/>
      <c r="B63" s="153"/>
      <c r="C63" s="153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28" zoomScale="60" zoomScaleNormal="60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140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9.140625" style="32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140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9.140625" style="32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140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9.140625" style="32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140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9.140625" style="32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140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9.140625" style="32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140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9.140625" style="32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140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9.140625" style="32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140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9.140625" style="32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140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9.140625" style="32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140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9.140625" style="32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140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9.140625" style="32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140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9.140625" style="32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140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9.140625" style="32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140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9.140625" style="32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140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9.140625" style="32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140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9.140625" style="32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140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9.140625" style="32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140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9.140625" style="32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140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9.140625" style="32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140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9.140625" style="32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140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9.140625" style="32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140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9.140625" style="32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140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9.140625" style="32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140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9.140625" style="32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140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9.140625" style="32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140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9.140625" style="32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140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9.140625" style="32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140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9.140625" style="32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140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9.140625" style="32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140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9.140625" style="32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140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9.140625" style="32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140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9.140625" style="32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140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9.140625" style="32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140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9.140625" style="32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140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9.140625" style="32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140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9.140625" style="32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140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9.140625" style="32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140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9.140625" style="32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140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9.140625" style="32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140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9.140625" style="32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140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9.140625" style="32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140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9.140625" style="32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140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9.140625" style="32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140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9.140625" style="32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140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9.140625" style="32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140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9.140625" style="32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140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9.140625" style="32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140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9.140625" style="32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140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9.140625" style="32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140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9.140625" style="32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140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9.140625" style="32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140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9.140625" style="32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140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9.140625" style="32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140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9.140625" style="32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140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9.140625" style="32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140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9.140625" style="32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140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9.140625" style="32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140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9.140625" style="32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140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9.140625" style="32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140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9.140625" style="32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140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9.140625" style="32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140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9.140625" style="32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140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9.140625" style="32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211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23"/>
      <c r="E6" s="123"/>
      <c r="F6" s="123">
        <f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0</v>
      </c>
      <c r="O6" s="124"/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23"/>
      <c r="E7" s="123"/>
      <c r="F7" s="123">
        <f>G7+H7</f>
        <v>0</v>
      </c>
      <c r="G7" s="123"/>
      <c r="H7" s="123"/>
      <c r="I7" s="123"/>
      <c r="K7" s="124">
        <f t="shared" ref="K7:K56" si="0">L7+M7</f>
        <v>0</v>
      </c>
      <c r="L7" s="124"/>
      <c r="M7" s="124"/>
      <c r="N7" s="124">
        <f t="shared" ref="N7:N56" si="1">O7+P7</f>
        <v>0</v>
      </c>
      <c r="O7" s="124"/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ref="F8:F55" si="2">G8+H8</f>
        <v>0</v>
      </c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24"/>
      <c r="E9" s="124"/>
      <c r="F9" s="124">
        <f t="shared" si="2"/>
        <v>0</v>
      </c>
      <c r="G9" s="124"/>
      <c r="H9" s="124"/>
      <c r="I9" s="124"/>
      <c r="K9" s="124">
        <f t="shared" si="0"/>
        <v>0</v>
      </c>
      <c r="L9" s="124"/>
      <c r="M9" s="124"/>
      <c r="N9" s="124">
        <f t="shared" si="1"/>
        <v>0</v>
      </c>
      <c r="O9" s="124"/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2"/>
        <v>0</v>
      </c>
      <c r="G10" s="124"/>
      <c r="H10" s="124"/>
      <c r="I10" s="124"/>
      <c r="K10" s="124">
        <f t="shared" si="0"/>
        <v>0</v>
      </c>
      <c r="L10" s="124"/>
      <c r="M10" s="124"/>
      <c r="N10" s="124">
        <f t="shared" si="1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/>
      <c r="E11" s="124"/>
      <c r="F11" s="124">
        <f t="shared" si="2"/>
        <v>0</v>
      </c>
      <c r="G11" s="124"/>
      <c r="H11" s="124"/>
      <c r="I11" s="124"/>
      <c r="K11" s="124">
        <f t="shared" si="0"/>
        <v>0</v>
      </c>
      <c r="L11" s="124"/>
      <c r="M11" s="124"/>
      <c r="N11" s="124">
        <f t="shared" si="1"/>
        <v>0</v>
      </c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2"/>
        <v>0</v>
      </c>
      <c r="G12" s="124"/>
      <c r="H12" s="124"/>
      <c r="I12" s="124"/>
      <c r="K12" s="124">
        <f t="shared" si="0"/>
        <v>0</v>
      </c>
      <c r="L12" s="124"/>
      <c r="M12" s="124"/>
      <c r="N12" s="124">
        <f t="shared" si="1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2"/>
        <v>0</v>
      </c>
      <c r="G13" s="124"/>
      <c r="H13" s="124"/>
      <c r="I13" s="124"/>
      <c r="K13" s="124">
        <f t="shared" si="0"/>
        <v>0</v>
      </c>
      <c r="L13" s="124"/>
      <c r="M13" s="124"/>
      <c r="N13" s="124">
        <f t="shared" si="1"/>
        <v>0</v>
      </c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2"/>
        <v>0</v>
      </c>
      <c r="G14" s="124"/>
      <c r="H14" s="124"/>
      <c r="I14" s="124"/>
      <c r="K14" s="124">
        <f t="shared" si="0"/>
        <v>0</v>
      </c>
      <c r="L14" s="124"/>
      <c r="M14" s="124"/>
      <c r="N14" s="124">
        <f t="shared" si="1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2"/>
        <v>0</v>
      </c>
      <c r="G15" s="124"/>
      <c r="H15" s="124"/>
      <c r="I15" s="124"/>
      <c r="K15" s="124">
        <f t="shared" si="0"/>
        <v>0</v>
      </c>
      <c r="L15" s="124"/>
      <c r="M15" s="124"/>
      <c r="N15" s="124">
        <f t="shared" si="1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2"/>
        <v>0</v>
      </c>
      <c r="G16" s="124"/>
      <c r="H16" s="124"/>
      <c r="I16" s="124"/>
      <c r="K16" s="124">
        <f t="shared" si="0"/>
        <v>0</v>
      </c>
      <c r="L16" s="124"/>
      <c r="M16" s="124"/>
      <c r="N16" s="124">
        <f t="shared" si="1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2"/>
        <v>0</v>
      </c>
      <c r="G17" s="124"/>
      <c r="H17" s="124"/>
      <c r="I17" s="124"/>
      <c r="K17" s="124">
        <f t="shared" si="0"/>
        <v>0</v>
      </c>
      <c r="L17" s="124"/>
      <c r="M17" s="124"/>
      <c r="N17" s="124">
        <f t="shared" si="1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2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2"/>
        <v>0</v>
      </c>
      <c r="G19" s="128"/>
      <c r="H19" s="128"/>
      <c r="I19" s="128"/>
      <c r="K19" s="124">
        <f t="shared" si="0"/>
        <v>0</v>
      </c>
      <c r="L19" s="124"/>
      <c r="M19" s="124"/>
      <c r="N19" s="124">
        <f t="shared" si="1"/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2"/>
        <v>0</v>
      </c>
      <c r="G20" s="124"/>
      <c r="H20" s="124"/>
      <c r="I20" s="124"/>
      <c r="K20" s="124">
        <f t="shared" si="0"/>
        <v>0</v>
      </c>
      <c r="L20" s="124"/>
      <c r="M20" s="124"/>
      <c r="N20" s="124">
        <f t="shared" si="1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24"/>
      <c r="E21" s="124"/>
      <c r="F21" s="124">
        <f t="shared" si="2"/>
        <v>0</v>
      </c>
      <c r="G21" s="124"/>
      <c r="H21" s="124"/>
      <c r="I21" s="124"/>
      <c r="K21" s="124">
        <f t="shared" si="0"/>
        <v>0</v>
      </c>
      <c r="L21" s="124"/>
      <c r="M21" s="124"/>
      <c r="N21" s="124">
        <f t="shared" si="1"/>
        <v>0</v>
      </c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2"/>
        <v>0</v>
      </c>
      <c r="G22" s="124"/>
      <c r="H22" s="124"/>
      <c r="I22" s="124"/>
      <c r="K22" s="124">
        <f t="shared" si="0"/>
        <v>0</v>
      </c>
      <c r="L22" s="124"/>
      <c r="M22" s="124"/>
      <c r="N22" s="124">
        <f t="shared" si="1"/>
        <v>0</v>
      </c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2"/>
        <v>0</v>
      </c>
      <c r="G23" s="124"/>
      <c r="H23" s="124"/>
      <c r="I23" s="124"/>
      <c r="K23" s="124">
        <f t="shared" si="0"/>
        <v>0</v>
      </c>
      <c r="L23" s="124"/>
      <c r="M23" s="124"/>
      <c r="N23" s="124">
        <f t="shared" si="1"/>
        <v>0</v>
      </c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2"/>
        <v>0</v>
      </c>
      <c r="G24" s="124"/>
      <c r="H24" s="124"/>
      <c r="I24" s="124"/>
      <c r="K24" s="124">
        <f t="shared" si="0"/>
        <v>0</v>
      </c>
      <c r="L24" s="124"/>
      <c r="M24" s="124"/>
      <c r="N24" s="124">
        <f t="shared" si="1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2"/>
        <v>0</v>
      </c>
      <c r="G25" s="124">
        <f>G26+G27+G28</f>
        <v>0</v>
      </c>
      <c r="H25" s="124">
        <f>H26+H27+H28</f>
        <v>0</v>
      </c>
      <c r="I25" s="124">
        <f>I26+I27+I28</f>
        <v>0</v>
      </c>
      <c r="K25" s="124">
        <f t="shared" si="0"/>
        <v>0</v>
      </c>
      <c r="L25" s="124">
        <f>L26+L27+L28</f>
        <v>0</v>
      </c>
      <c r="M25" s="124">
        <f>M26+M27+M28</f>
        <v>0</v>
      </c>
      <c r="N25" s="124">
        <f t="shared" si="1"/>
        <v>0</v>
      </c>
      <c r="O25" s="124">
        <f>O26+O27+O28</f>
        <v>0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2"/>
        <v>0</v>
      </c>
      <c r="G26" s="124"/>
      <c r="H26" s="124"/>
      <c r="I26" s="124"/>
      <c r="K26" s="124">
        <f t="shared" si="0"/>
        <v>0</v>
      </c>
      <c r="L26" s="124"/>
      <c r="M26" s="124"/>
      <c r="N26" s="124">
        <f t="shared" si="1"/>
        <v>0</v>
      </c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2"/>
        <v>0</v>
      </c>
      <c r="G27" s="124"/>
      <c r="H27" s="124"/>
      <c r="I27" s="124"/>
      <c r="K27" s="124">
        <f t="shared" si="0"/>
        <v>0</v>
      </c>
      <c r="L27" s="124"/>
      <c r="M27" s="124"/>
      <c r="N27" s="124">
        <f t="shared" si="1"/>
        <v>0</v>
      </c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si="2"/>
        <v>0</v>
      </c>
      <c r="G28" s="124"/>
      <c r="H28" s="124"/>
      <c r="I28" s="124"/>
      <c r="K28" s="124">
        <f t="shared" si="0"/>
        <v>0</v>
      </c>
      <c r="L28" s="124"/>
      <c r="M28" s="124"/>
      <c r="N28" s="124">
        <f t="shared" si="1"/>
        <v>0</v>
      </c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24"/>
      <c r="E29" s="124"/>
      <c r="F29" s="124">
        <f t="shared" si="2"/>
        <v>0</v>
      </c>
      <c r="G29" s="124"/>
      <c r="H29" s="124"/>
      <c r="I29" s="124"/>
      <c r="K29" s="124">
        <f t="shared" si="0"/>
        <v>0</v>
      </c>
      <c r="L29" s="124"/>
      <c r="M29" s="124"/>
      <c r="N29" s="124">
        <f t="shared" si="1"/>
        <v>0</v>
      </c>
      <c r="O29" s="124"/>
      <c r="P29" s="124"/>
    </row>
    <row r="30" spans="1:16" ht="47.25" x14ac:dyDescent="0.25">
      <c r="A30" s="750"/>
      <c r="B30" s="125" t="s">
        <v>168</v>
      </c>
      <c r="C30" s="126" t="s">
        <v>141</v>
      </c>
      <c r="D30" s="124"/>
      <c r="E30" s="124"/>
      <c r="F30" s="124">
        <f t="shared" si="2"/>
        <v>0</v>
      </c>
      <c r="G30" s="124"/>
      <c r="H30" s="124"/>
      <c r="I30" s="124"/>
      <c r="K30" s="124">
        <f t="shared" si="0"/>
        <v>0</v>
      </c>
      <c r="L30" s="124"/>
      <c r="M30" s="124"/>
      <c r="N30" s="124">
        <f t="shared" si="1"/>
        <v>0</v>
      </c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2"/>
        <v>0</v>
      </c>
      <c r="G31" s="124"/>
      <c r="H31" s="124"/>
      <c r="I31" s="124"/>
      <c r="K31" s="124">
        <f t="shared" si="0"/>
        <v>0</v>
      </c>
      <c r="L31" s="124"/>
      <c r="M31" s="124"/>
      <c r="N31" s="124">
        <f t="shared" si="1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2"/>
        <v>0</v>
      </c>
      <c r="G32" s="128"/>
      <c r="H32" s="128"/>
      <c r="I32" s="128"/>
      <c r="K32" s="124">
        <f t="shared" si="0"/>
        <v>0</v>
      </c>
      <c r="L32" s="124"/>
      <c r="M32" s="124"/>
      <c r="N32" s="124">
        <f t="shared" si="1"/>
        <v>0</v>
      </c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8">
        <f t="shared" si="2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2"/>
        <v>0</v>
      </c>
      <c r="G35" s="124"/>
      <c r="H35" s="124"/>
      <c r="I35" s="124"/>
      <c r="K35" s="124">
        <f t="shared" si="0"/>
        <v>0</v>
      </c>
      <c r="L35" s="124"/>
      <c r="M35" s="124"/>
      <c r="N35" s="124">
        <f t="shared" si="1"/>
        <v>0</v>
      </c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2"/>
        <v>0</v>
      </c>
      <c r="G36" s="124"/>
      <c r="H36" s="124"/>
      <c r="I36" s="124"/>
      <c r="K36" s="124">
        <f t="shared" si="0"/>
        <v>0</v>
      </c>
      <c r="L36" s="124"/>
      <c r="M36" s="124"/>
      <c r="N36" s="124">
        <f t="shared" si="1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>
        <v>8478</v>
      </c>
      <c r="E37" s="124">
        <v>7084</v>
      </c>
      <c r="F37" s="124">
        <f t="shared" si="2"/>
        <v>0</v>
      </c>
      <c r="G37" s="124"/>
      <c r="H37" s="124"/>
      <c r="I37" s="128">
        <v>270</v>
      </c>
      <c r="K37" s="124">
        <f t="shared" si="0"/>
        <v>0</v>
      </c>
      <c r="L37" s="124"/>
      <c r="M37" s="124"/>
      <c r="N37" s="124">
        <f t="shared" si="1"/>
        <v>331</v>
      </c>
      <c r="O37" s="124">
        <v>331</v>
      </c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2"/>
        <v>0</v>
      </c>
      <c r="G38" s="124"/>
      <c r="H38" s="124"/>
      <c r="I38" s="124"/>
      <c r="K38" s="124">
        <f t="shared" si="0"/>
        <v>0</v>
      </c>
      <c r="L38" s="124"/>
      <c r="M38" s="124"/>
      <c r="N38" s="124">
        <f t="shared" si="1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24"/>
      <c r="E39" s="124"/>
      <c r="F39" s="124">
        <f t="shared" si="2"/>
        <v>0</v>
      </c>
      <c r="G39" s="124"/>
      <c r="H39" s="124"/>
      <c r="I39" s="124"/>
      <c r="K39" s="124">
        <f t="shared" si="0"/>
        <v>0</v>
      </c>
      <c r="L39" s="124"/>
      <c r="M39" s="124"/>
      <c r="N39" s="124">
        <f t="shared" si="1"/>
        <v>0</v>
      </c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2"/>
        <v>0</v>
      </c>
      <c r="G40" s="124"/>
      <c r="H40" s="124"/>
      <c r="I40" s="124"/>
      <c r="K40" s="124">
        <f t="shared" si="0"/>
        <v>0</v>
      </c>
      <c r="L40" s="124"/>
      <c r="M40" s="139"/>
      <c r="N40" s="124">
        <f t="shared" si="1"/>
        <v>0</v>
      </c>
      <c r="O40" s="124"/>
      <c r="P40" s="139"/>
    </row>
    <row r="41" spans="1:16" x14ac:dyDescent="0.25">
      <c r="A41" s="125" t="s">
        <v>183</v>
      </c>
      <c r="B41" s="125" t="s">
        <v>184</v>
      </c>
      <c r="C41" s="126" t="s">
        <v>124</v>
      </c>
      <c r="D41" s="124"/>
      <c r="E41" s="124"/>
      <c r="F41" s="124">
        <f t="shared" si="2"/>
        <v>0</v>
      </c>
      <c r="G41" s="124"/>
      <c r="H41" s="124"/>
      <c r="I41" s="124"/>
      <c r="K41" s="124">
        <f t="shared" si="0"/>
        <v>0</v>
      </c>
      <c r="L41" s="124"/>
      <c r="M41" s="124"/>
      <c r="N41" s="124">
        <f t="shared" si="1"/>
        <v>0</v>
      </c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>
        <v>1070</v>
      </c>
      <c r="E42" s="124">
        <v>1070</v>
      </c>
      <c r="F42" s="124">
        <f t="shared" si="2"/>
        <v>0</v>
      </c>
      <c r="G42" s="124"/>
      <c r="H42" s="124"/>
      <c r="I42" s="124">
        <v>225</v>
      </c>
      <c r="K42" s="124">
        <f t="shared" si="0"/>
        <v>0</v>
      </c>
      <c r="L42" s="124"/>
      <c r="M42" s="124"/>
      <c r="N42" s="124">
        <f t="shared" si="1"/>
        <v>122</v>
      </c>
      <c r="O42" s="124">
        <v>122</v>
      </c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2"/>
        <v>0</v>
      </c>
      <c r="G43" s="124"/>
      <c r="H43" s="124"/>
      <c r="I43" s="124"/>
      <c r="K43" s="124">
        <f t="shared" si="0"/>
        <v>0</v>
      </c>
      <c r="L43" s="124"/>
      <c r="M43" s="124"/>
      <c r="N43" s="124">
        <f t="shared" si="1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2"/>
        <v>0</v>
      </c>
      <c r="G44" s="124"/>
      <c r="H44" s="124"/>
      <c r="I44" s="124"/>
      <c r="K44" s="124">
        <f t="shared" si="0"/>
        <v>0</v>
      </c>
      <c r="L44" s="124"/>
      <c r="M44" s="124"/>
      <c r="N44" s="124">
        <f t="shared" si="1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2"/>
        <v>0</v>
      </c>
      <c r="G45" s="124"/>
      <c r="H45" s="124"/>
      <c r="I45" s="124"/>
      <c r="K45" s="124">
        <f t="shared" si="0"/>
        <v>0</v>
      </c>
      <c r="L45" s="124"/>
      <c r="M45" s="124"/>
      <c r="N45" s="124">
        <f t="shared" si="1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24"/>
      <c r="E46" s="124"/>
      <c r="F46" s="124">
        <f t="shared" si="2"/>
        <v>0</v>
      </c>
      <c r="G46" s="140"/>
      <c r="H46" s="124"/>
      <c r="I46" s="124"/>
      <c r="K46" s="124">
        <f t="shared" si="0"/>
        <v>0</v>
      </c>
      <c r="L46" s="141"/>
      <c r="M46" s="124"/>
      <c r="N46" s="124">
        <f t="shared" si="1"/>
        <v>0</v>
      </c>
      <c r="O46" s="141"/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2"/>
        <v>0</v>
      </c>
      <c r="G47" s="124"/>
      <c r="H47" s="124"/>
      <c r="I47" s="124"/>
      <c r="K47" s="124">
        <f t="shared" si="0"/>
        <v>0</v>
      </c>
      <c r="L47" s="124"/>
      <c r="M47" s="124"/>
      <c r="N47" s="124">
        <f t="shared" si="1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2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24"/>
      <c r="E49" s="124"/>
      <c r="F49" s="124">
        <f t="shared" si="2"/>
        <v>0</v>
      </c>
      <c r="G49" s="124"/>
      <c r="H49" s="124"/>
      <c r="I49" s="124"/>
      <c r="K49" s="124">
        <f t="shared" si="0"/>
        <v>0</v>
      </c>
      <c r="L49" s="124"/>
      <c r="M49" s="124"/>
      <c r="N49" s="124">
        <f t="shared" si="1"/>
        <v>0</v>
      </c>
      <c r="O49" s="124"/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2"/>
        <v>0</v>
      </c>
      <c r="G50" s="124"/>
      <c r="H50" s="124"/>
      <c r="I50" s="124"/>
      <c r="K50" s="124">
        <f t="shared" si="0"/>
        <v>0</v>
      </c>
      <c r="L50" s="124"/>
      <c r="M50" s="124"/>
      <c r="N50" s="124">
        <f t="shared" si="1"/>
        <v>0</v>
      </c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2"/>
        <v>0</v>
      </c>
      <c r="G51" s="124"/>
      <c r="H51" s="124"/>
      <c r="I51" s="124"/>
      <c r="K51" s="124">
        <f t="shared" si="0"/>
        <v>0</v>
      </c>
      <c r="L51" s="124"/>
      <c r="M51" s="124"/>
      <c r="N51" s="124">
        <f t="shared" si="1"/>
        <v>0</v>
      </c>
      <c r="O51" s="124"/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/>
      <c r="E52" s="124"/>
      <c r="F52" s="124">
        <f t="shared" si="2"/>
        <v>0</v>
      </c>
      <c r="G52" s="124"/>
      <c r="H52" s="124"/>
      <c r="I52" s="124"/>
      <c r="K52" s="124">
        <f t="shared" si="0"/>
        <v>0</v>
      </c>
      <c r="L52" s="124"/>
      <c r="M52" s="124"/>
      <c r="N52" s="124">
        <f t="shared" si="1"/>
        <v>0</v>
      </c>
      <c r="O52" s="124"/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2"/>
        <v>0</v>
      </c>
      <c r="G53" s="124"/>
      <c r="H53" s="124"/>
      <c r="I53" s="124"/>
      <c r="K53" s="124">
        <f t="shared" si="0"/>
        <v>0</v>
      </c>
      <c r="L53" s="124"/>
      <c r="M53" s="124"/>
      <c r="N53" s="124">
        <f t="shared" si="1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2"/>
        <v>0</v>
      </c>
      <c r="G54" s="124"/>
      <c r="H54" s="124"/>
      <c r="I54" s="124"/>
      <c r="K54" s="124">
        <f t="shared" si="0"/>
        <v>0</v>
      </c>
      <c r="L54" s="124"/>
      <c r="M54" s="124"/>
      <c r="N54" s="124">
        <f t="shared" si="1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 t="shared" si="2"/>
        <v>0</v>
      </c>
      <c r="G55" s="124"/>
      <c r="H55" s="124"/>
      <c r="I55" s="124"/>
      <c r="K55" s="124">
        <f t="shared" si="0"/>
        <v>0</v>
      </c>
      <c r="L55" s="124"/>
      <c r="M55" s="124"/>
      <c r="N55" s="124">
        <f t="shared" si="1"/>
        <v>0</v>
      </c>
      <c r="O55" s="124"/>
      <c r="P55" s="124"/>
    </row>
    <row r="56" spans="1:16" ht="31.5" x14ac:dyDescent="0.25">
      <c r="A56" s="145" t="s">
        <v>209</v>
      </c>
      <c r="B56" s="146"/>
      <c r="C56" s="147"/>
      <c r="D56" s="148">
        <f>D6+D7+SUM(D9:D25)+SUM(D29:D55)</f>
        <v>9548</v>
      </c>
      <c r="E56" s="148">
        <f>SUM(E6:E25)+SUM(E29:E55)</f>
        <v>8154</v>
      </c>
      <c r="F56" s="149">
        <f>G56+H56</f>
        <v>0</v>
      </c>
      <c r="G56" s="148">
        <f>SUM(G6:G25)+SUM(G29:G55)</f>
        <v>0</v>
      </c>
      <c r="H56" s="148">
        <f>SUM(H6:H25)+SUM(H29:H55)</f>
        <v>0</v>
      </c>
      <c r="I56" s="148">
        <f>SUM(I6:I25)+SUM(I29:I55)</f>
        <v>495</v>
      </c>
      <c r="K56" s="149">
        <f t="shared" si="0"/>
        <v>0</v>
      </c>
      <c r="L56" s="148">
        <f>SUM(L6:L25)+SUM(L29:L55)</f>
        <v>0</v>
      </c>
      <c r="M56" s="148">
        <f>SUM(M6:M25)+SUM(M29:M55)</f>
        <v>0</v>
      </c>
      <c r="N56" s="149">
        <f t="shared" si="1"/>
        <v>453</v>
      </c>
      <c r="O56" s="148">
        <f>SUM(O6:O25)+SUM(O29:O55)</f>
        <v>453</v>
      </c>
      <c r="P56" s="148">
        <f>SUM(P6:P25)+SUM(P29:P55)</f>
        <v>0</v>
      </c>
    </row>
    <row r="57" spans="1:16" ht="32.450000000000003" customHeight="1" x14ac:dyDescent="0.3">
      <c r="A57" s="150" t="s">
        <v>210</v>
      </c>
      <c r="B57" s="150"/>
      <c r="C57" s="150"/>
      <c r="D57" s="150">
        <f>D56-E56</f>
        <v>1394</v>
      </c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31" zoomScale="60" zoomScaleNormal="60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140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9.140625" style="32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140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9.140625" style="32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140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9.140625" style="32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140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9.140625" style="32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140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9.140625" style="32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140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9.140625" style="32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140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9.140625" style="32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140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9.140625" style="32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140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9.140625" style="32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140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9.140625" style="32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140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9.140625" style="32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140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9.140625" style="32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140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9.140625" style="32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140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9.140625" style="32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140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9.140625" style="32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140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9.140625" style="32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140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9.140625" style="32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140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9.140625" style="32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140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9.140625" style="32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140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9.140625" style="32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140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9.140625" style="32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140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9.140625" style="32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140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9.140625" style="32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140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9.140625" style="32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140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9.140625" style="32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140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9.140625" style="32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140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9.140625" style="32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140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9.140625" style="32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140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9.140625" style="32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140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9.140625" style="32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140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9.140625" style="32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140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9.140625" style="32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140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9.140625" style="32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140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9.140625" style="32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140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9.140625" style="32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140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9.140625" style="32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140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9.140625" style="32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140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9.140625" style="32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140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9.140625" style="32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140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9.140625" style="32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140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9.140625" style="32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140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9.140625" style="32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140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9.140625" style="32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140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9.140625" style="32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140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9.140625" style="32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140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9.140625" style="32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140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9.140625" style="32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140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9.140625" style="32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140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9.140625" style="32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140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9.140625" style="32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140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9.140625" style="32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140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9.140625" style="32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140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9.140625" style="32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140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9.140625" style="32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140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9.140625" style="32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140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9.140625" style="32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140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9.140625" style="32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140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9.140625" style="32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140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9.140625" style="32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140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9.140625" style="32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140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9.140625" style="32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140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9.140625" style="32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140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9.140625" style="32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104</v>
      </c>
      <c r="B2" s="92" t="s">
        <v>212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23"/>
      <c r="E6" s="123"/>
      <c r="F6" s="123">
        <f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0</v>
      </c>
      <c r="O6" s="124"/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24"/>
      <c r="E7" s="124"/>
      <c r="F7" s="124">
        <f t="shared" ref="F7:F55" si="0">G7+H7</f>
        <v>0</v>
      </c>
      <c r="G7" s="124"/>
      <c r="H7" s="124"/>
      <c r="I7" s="124"/>
      <c r="K7" s="124">
        <f t="shared" ref="K7:K56" si="1">L7+M7</f>
        <v>0</v>
      </c>
      <c r="L7" s="124"/>
      <c r="M7" s="124"/>
      <c r="N7" s="124">
        <f t="shared" ref="N7:N56" si="2">O7+P7</f>
        <v>0</v>
      </c>
      <c r="O7" s="124"/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/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24"/>
      <c r="E9" s="124"/>
      <c r="F9" s="124">
        <f t="shared" si="0"/>
        <v>0</v>
      </c>
      <c r="G9" s="124"/>
      <c r="H9" s="124"/>
      <c r="I9" s="124"/>
      <c r="K9" s="124">
        <f t="shared" si="1"/>
        <v>0</v>
      </c>
      <c r="L9" s="124"/>
      <c r="M9" s="124"/>
      <c r="N9" s="124">
        <f t="shared" si="2"/>
        <v>0</v>
      </c>
      <c r="O9" s="124"/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  <c r="K10" s="124">
        <f t="shared" si="1"/>
        <v>0</v>
      </c>
      <c r="L10" s="124"/>
      <c r="M10" s="124"/>
      <c r="N10" s="124">
        <f t="shared" si="2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/>
      <c r="E11" s="124"/>
      <c r="F11" s="124">
        <f t="shared" si="0"/>
        <v>0</v>
      </c>
      <c r="G11" s="124"/>
      <c r="H11" s="124"/>
      <c r="I11" s="124"/>
      <c r="K11" s="124">
        <f t="shared" si="1"/>
        <v>0</v>
      </c>
      <c r="L11" s="124"/>
      <c r="M11" s="124"/>
      <c r="N11" s="124">
        <f t="shared" si="2"/>
        <v>0</v>
      </c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  <c r="K12" s="124">
        <f t="shared" si="1"/>
        <v>0</v>
      </c>
      <c r="L12" s="124"/>
      <c r="M12" s="124"/>
      <c r="N12" s="124">
        <f t="shared" si="2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54">
        <v>370</v>
      </c>
      <c r="E13" s="124"/>
      <c r="F13" s="124">
        <f t="shared" si="0"/>
        <v>0</v>
      </c>
      <c r="G13" s="124"/>
      <c r="H13" s="124"/>
      <c r="I13" s="124"/>
      <c r="K13" s="124">
        <f t="shared" si="1"/>
        <v>0</v>
      </c>
      <c r="L13" s="124"/>
      <c r="M13" s="124"/>
      <c r="N13" s="124">
        <f t="shared" si="2"/>
        <v>25</v>
      </c>
      <c r="O13" s="124">
        <v>25</v>
      </c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  <c r="K14" s="124">
        <f t="shared" si="1"/>
        <v>0</v>
      </c>
      <c r="L14" s="124"/>
      <c r="M14" s="124"/>
      <c r="N14" s="124">
        <f t="shared" si="2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  <c r="K15" s="124">
        <f t="shared" si="1"/>
        <v>0</v>
      </c>
      <c r="L15" s="124"/>
      <c r="M15" s="124"/>
      <c r="N15" s="124">
        <f t="shared" si="2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  <c r="K16" s="124">
        <f t="shared" si="1"/>
        <v>0</v>
      </c>
      <c r="L16" s="124"/>
      <c r="M16" s="124"/>
      <c r="N16" s="124">
        <f t="shared" si="2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  <c r="K17" s="124">
        <f t="shared" si="1"/>
        <v>0</v>
      </c>
      <c r="L17" s="124"/>
      <c r="M17" s="124"/>
      <c r="N17" s="124">
        <f t="shared" si="2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  <c r="K19" s="124">
        <f t="shared" si="1"/>
        <v>0</v>
      </c>
      <c r="L19" s="124"/>
      <c r="M19" s="124"/>
      <c r="N19" s="124">
        <f t="shared" si="2"/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  <c r="K20" s="124">
        <f t="shared" si="1"/>
        <v>0</v>
      </c>
      <c r="L20" s="124"/>
      <c r="M20" s="124"/>
      <c r="N20" s="124">
        <f t="shared" si="2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24"/>
      <c r="E21" s="124"/>
      <c r="F21" s="124">
        <f t="shared" si="0"/>
        <v>0</v>
      </c>
      <c r="G21" s="124"/>
      <c r="H21" s="124"/>
      <c r="I21" s="124"/>
      <c r="K21" s="124">
        <f t="shared" si="1"/>
        <v>0</v>
      </c>
      <c r="L21" s="124"/>
      <c r="M21" s="124"/>
      <c r="N21" s="124">
        <f t="shared" si="2"/>
        <v>0</v>
      </c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0"/>
        <v>0</v>
      </c>
      <c r="G22" s="124"/>
      <c r="H22" s="124"/>
      <c r="I22" s="124"/>
      <c r="K22" s="124">
        <f t="shared" si="1"/>
        <v>0</v>
      </c>
      <c r="L22" s="124"/>
      <c r="M22" s="124"/>
      <c r="N22" s="124">
        <f t="shared" si="2"/>
        <v>0</v>
      </c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0"/>
        <v>0</v>
      </c>
      <c r="G23" s="124"/>
      <c r="H23" s="124"/>
      <c r="I23" s="124"/>
      <c r="K23" s="124">
        <f t="shared" si="1"/>
        <v>0</v>
      </c>
      <c r="L23" s="124"/>
      <c r="M23" s="124"/>
      <c r="N23" s="124">
        <f t="shared" si="2"/>
        <v>0</v>
      </c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  <c r="K24" s="124">
        <f t="shared" si="1"/>
        <v>0</v>
      </c>
      <c r="L24" s="124"/>
      <c r="M24" s="124"/>
      <c r="N24" s="124">
        <f t="shared" si="2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905</v>
      </c>
      <c r="E25" s="124">
        <f>E26+E27+E28</f>
        <v>0</v>
      </c>
      <c r="F25" s="124">
        <f t="shared" si="0"/>
        <v>905</v>
      </c>
      <c r="G25" s="124">
        <f>G26+G27+G28</f>
        <v>905</v>
      </c>
      <c r="H25" s="124">
        <f>H26+H27+H28</f>
        <v>0</v>
      </c>
      <c r="I25" s="124">
        <f>I26+I27+I28</f>
        <v>0</v>
      </c>
      <c r="K25" s="124">
        <f t="shared" si="1"/>
        <v>0</v>
      </c>
      <c r="L25" s="124">
        <f>L26+L27+L28</f>
        <v>0</v>
      </c>
      <c r="M25" s="124">
        <f>M26+M27+M28</f>
        <v>0</v>
      </c>
      <c r="N25" s="124">
        <f t="shared" si="2"/>
        <v>40</v>
      </c>
      <c r="O25" s="124">
        <f>O26+O27+O28</f>
        <v>40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4"/>
      <c r="K26" s="124">
        <f t="shared" si="1"/>
        <v>0</v>
      </c>
      <c r="L26" s="124"/>
      <c r="M26" s="124"/>
      <c r="N26" s="124">
        <f t="shared" si="2"/>
        <v>0</v>
      </c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0"/>
        <v>0</v>
      </c>
      <c r="G27" s="124"/>
      <c r="H27" s="124"/>
      <c r="I27" s="124"/>
      <c r="K27" s="124">
        <f t="shared" si="1"/>
        <v>0</v>
      </c>
      <c r="L27" s="124"/>
      <c r="M27" s="124"/>
      <c r="N27" s="124">
        <f t="shared" si="2"/>
        <v>0</v>
      </c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24">
        <f>F28</f>
        <v>905</v>
      </c>
      <c r="E28" s="124"/>
      <c r="F28" s="124">
        <f t="shared" si="0"/>
        <v>905</v>
      </c>
      <c r="G28" s="124">
        <v>905</v>
      </c>
      <c r="H28" s="124"/>
      <c r="I28" s="124"/>
      <c r="K28" s="124">
        <f t="shared" si="1"/>
        <v>0</v>
      </c>
      <c r="L28" s="124"/>
      <c r="M28" s="124"/>
      <c r="N28" s="124">
        <f t="shared" si="2"/>
        <v>40</v>
      </c>
      <c r="O28" s="124">
        <v>40</v>
      </c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24">
        <v>577</v>
      </c>
      <c r="E29" s="124"/>
      <c r="F29" s="124">
        <f t="shared" si="0"/>
        <v>0</v>
      </c>
      <c r="G29" s="124"/>
      <c r="H29" s="124"/>
      <c r="I29" s="124"/>
      <c r="K29" s="124">
        <f t="shared" si="1"/>
        <v>0</v>
      </c>
      <c r="L29" s="124"/>
      <c r="M29" s="124"/>
      <c r="N29" s="124">
        <f t="shared" si="2"/>
        <v>70</v>
      </c>
      <c r="O29" s="124">
        <v>70</v>
      </c>
      <c r="P29" s="124"/>
    </row>
    <row r="30" spans="1:16" ht="47.25" x14ac:dyDescent="0.25">
      <c r="A30" s="750"/>
      <c r="B30" s="125" t="s">
        <v>168</v>
      </c>
      <c r="C30" s="126" t="s">
        <v>141</v>
      </c>
      <c r="D30" s="124">
        <v>0</v>
      </c>
      <c r="E30" s="124"/>
      <c r="F30" s="124">
        <f t="shared" si="0"/>
        <v>0</v>
      </c>
      <c r="G30" s="124"/>
      <c r="H30" s="124"/>
      <c r="I30" s="124"/>
      <c r="K30" s="124">
        <f t="shared" si="1"/>
        <v>0</v>
      </c>
      <c r="L30" s="124"/>
      <c r="M30" s="124"/>
      <c r="N30" s="124">
        <f t="shared" si="2"/>
        <v>0</v>
      </c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0"/>
        <v>0</v>
      </c>
      <c r="G31" s="124"/>
      <c r="H31" s="124"/>
      <c r="I31" s="124"/>
      <c r="K31" s="124">
        <f t="shared" si="1"/>
        <v>0</v>
      </c>
      <c r="L31" s="124"/>
      <c r="M31" s="124"/>
      <c r="N31" s="124">
        <f t="shared" si="2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0"/>
        <v>0</v>
      </c>
      <c r="G32" s="128"/>
      <c r="H32" s="128"/>
      <c r="I32" s="128"/>
      <c r="K32" s="124">
        <f t="shared" si="1"/>
        <v>0</v>
      </c>
      <c r="L32" s="124"/>
      <c r="M32" s="124"/>
      <c r="N32" s="124">
        <f t="shared" si="2"/>
        <v>0</v>
      </c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4"/>
      <c r="K35" s="124">
        <f t="shared" si="1"/>
        <v>0</v>
      </c>
      <c r="L35" s="124"/>
      <c r="M35" s="124"/>
      <c r="N35" s="124">
        <f t="shared" si="2"/>
        <v>0</v>
      </c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0"/>
        <v>0</v>
      </c>
      <c r="G36" s="124"/>
      <c r="H36" s="124"/>
      <c r="I36" s="124"/>
      <c r="K36" s="124">
        <f t="shared" si="1"/>
        <v>0</v>
      </c>
      <c r="L36" s="124"/>
      <c r="M36" s="124"/>
      <c r="N36" s="124">
        <f t="shared" si="2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4"/>
      <c r="K37" s="124">
        <f t="shared" si="1"/>
        <v>0</v>
      </c>
      <c r="L37" s="124"/>
      <c r="M37" s="124"/>
      <c r="N37" s="124">
        <f t="shared" si="2"/>
        <v>0</v>
      </c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0"/>
        <v>0</v>
      </c>
      <c r="G38" s="124"/>
      <c r="H38" s="124"/>
      <c r="I38" s="124"/>
      <c r="K38" s="124">
        <f t="shared" si="1"/>
        <v>0</v>
      </c>
      <c r="L38" s="124"/>
      <c r="M38" s="124"/>
      <c r="N38" s="124">
        <f t="shared" si="2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24"/>
      <c r="E39" s="124"/>
      <c r="F39" s="124">
        <f t="shared" si="0"/>
        <v>0</v>
      </c>
      <c r="G39" s="124"/>
      <c r="H39" s="124"/>
      <c r="I39" s="124"/>
      <c r="K39" s="124">
        <f t="shared" si="1"/>
        <v>0</v>
      </c>
      <c r="L39" s="124"/>
      <c r="M39" s="124"/>
      <c r="N39" s="124">
        <f t="shared" si="2"/>
        <v>0</v>
      </c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0"/>
        <v>0</v>
      </c>
      <c r="G40" s="124"/>
      <c r="H40" s="124"/>
      <c r="I40" s="124"/>
      <c r="K40" s="124">
        <f t="shared" si="1"/>
        <v>0</v>
      </c>
      <c r="L40" s="124"/>
      <c r="M40" s="139"/>
      <c r="N40" s="124">
        <f t="shared" si="2"/>
        <v>0</v>
      </c>
      <c r="O40" s="124"/>
      <c r="P40" s="139"/>
    </row>
    <row r="41" spans="1:16" x14ac:dyDescent="0.25">
      <c r="A41" s="125" t="s">
        <v>183</v>
      </c>
      <c r="B41" s="125" t="s">
        <v>184</v>
      </c>
      <c r="C41" s="126" t="s">
        <v>124</v>
      </c>
      <c r="D41" s="124"/>
      <c r="E41" s="124"/>
      <c r="F41" s="124">
        <f t="shared" si="0"/>
        <v>0</v>
      </c>
      <c r="G41" s="124"/>
      <c r="H41" s="124"/>
      <c r="I41" s="124"/>
      <c r="K41" s="124">
        <f t="shared" si="1"/>
        <v>0</v>
      </c>
      <c r="L41" s="124"/>
      <c r="M41" s="124"/>
      <c r="N41" s="124">
        <f t="shared" si="2"/>
        <v>0</v>
      </c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4"/>
      <c r="K42" s="124">
        <f t="shared" si="1"/>
        <v>0</v>
      </c>
      <c r="L42" s="124"/>
      <c r="M42" s="124"/>
      <c r="N42" s="124">
        <f t="shared" si="2"/>
        <v>0</v>
      </c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0"/>
        <v>0</v>
      </c>
      <c r="G43" s="124"/>
      <c r="H43" s="124"/>
      <c r="I43" s="124"/>
      <c r="K43" s="124">
        <f t="shared" si="1"/>
        <v>0</v>
      </c>
      <c r="L43" s="124"/>
      <c r="M43" s="124"/>
      <c r="N43" s="124">
        <f t="shared" si="2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0"/>
        <v>0</v>
      </c>
      <c r="G44" s="124"/>
      <c r="H44" s="124"/>
      <c r="I44" s="124"/>
      <c r="K44" s="124">
        <f t="shared" si="1"/>
        <v>0</v>
      </c>
      <c r="L44" s="124"/>
      <c r="M44" s="124"/>
      <c r="N44" s="124">
        <f t="shared" si="2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0"/>
        <v>0</v>
      </c>
      <c r="G45" s="124"/>
      <c r="H45" s="124"/>
      <c r="I45" s="124"/>
      <c r="K45" s="124">
        <f t="shared" si="1"/>
        <v>0</v>
      </c>
      <c r="L45" s="124"/>
      <c r="M45" s="124"/>
      <c r="N45" s="124">
        <f t="shared" si="2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24">
        <v>475</v>
      </c>
      <c r="E46" s="124"/>
      <c r="F46" s="124">
        <f t="shared" si="0"/>
        <v>0</v>
      </c>
      <c r="G46" s="140"/>
      <c r="H46" s="124"/>
      <c r="I46" s="124"/>
      <c r="K46" s="124">
        <f t="shared" si="1"/>
        <v>0</v>
      </c>
      <c r="L46" s="141"/>
      <c r="M46" s="124"/>
      <c r="N46" s="124">
        <f t="shared" si="2"/>
        <v>45</v>
      </c>
      <c r="O46" s="141">
        <v>45</v>
      </c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0"/>
        <v>0</v>
      </c>
      <c r="G47" s="124"/>
      <c r="H47" s="124"/>
      <c r="I47" s="124"/>
      <c r="K47" s="124">
        <f t="shared" si="1"/>
        <v>0</v>
      </c>
      <c r="L47" s="124"/>
      <c r="M47" s="124"/>
      <c r="N47" s="124">
        <f t="shared" si="2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38">
        <v>2919</v>
      </c>
      <c r="E49" s="124"/>
      <c r="F49" s="124">
        <f t="shared" si="0"/>
        <v>0</v>
      </c>
      <c r="G49" s="124"/>
      <c r="H49" s="124"/>
      <c r="I49" s="124">
        <v>192</v>
      </c>
      <c r="K49" s="124">
        <f t="shared" si="1"/>
        <v>0</v>
      </c>
      <c r="L49" s="124"/>
      <c r="M49" s="124"/>
      <c r="N49" s="124">
        <f t="shared" si="2"/>
        <v>123</v>
      </c>
      <c r="O49" s="124">
        <v>123</v>
      </c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>
        <v>1100</v>
      </c>
      <c r="E50" s="124"/>
      <c r="F50" s="124">
        <f t="shared" si="0"/>
        <v>0</v>
      </c>
      <c r="G50" s="124"/>
      <c r="H50" s="124"/>
      <c r="I50" s="124">
        <v>200</v>
      </c>
      <c r="K50" s="124">
        <f t="shared" si="1"/>
        <v>0</v>
      </c>
      <c r="L50" s="124"/>
      <c r="M50" s="124"/>
      <c r="N50" s="124">
        <f t="shared" si="2"/>
        <v>61</v>
      </c>
      <c r="O50" s="124">
        <v>61</v>
      </c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0"/>
        <v>0</v>
      </c>
      <c r="G51" s="124"/>
      <c r="H51" s="124"/>
      <c r="I51" s="124"/>
      <c r="K51" s="124">
        <f t="shared" si="1"/>
        <v>0</v>
      </c>
      <c r="L51" s="124"/>
      <c r="M51" s="124"/>
      <c r="N51" s="124">
        <f t="shared" si="2"/>
        <v>0</v>
      </c>
      <c r="O51" s="124"/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/>
      <c r="E52" s="124"/>
      <c r="F52" s="124">
        <f t="shared" si="0"/>
        <v>0</v>
      </c>
      <c r="G52" s="124"/>
      <c r="H52" s="124"/>
      <c r="I52" s="124"/>
      <c r="K52" s="124">
        <f t="shared" si="1"/>
        <v>0</v>
      </c>
      <c r="L52" s="124"/>
      <c r="M52" s="124"/>
      <c r="N52" s="124">
        <f t="shared" si="2"/>
        <v>0</v>
      </c>
      <c r="O52" s="124"/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0"/>
        <v>0</v>
      </c>
      <c r="G53" s="124"/>
      <c r="H53" s="124"/>
      <c r="I53" s="124"/>
      <c r="K53" s="124">
        <f t="shared" si="1"/>
        <v>0</v>
      </c>
      <c r="L53" s="124"/>
      <c r="M53" s="124"/>
      <c r="N53" s="124">
        <f t="shared" si="2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0"/>
        <v>0</v>
      </c>
      <c r="G54" s="124"/>
      <c r="H54" s="124"/>
      <c r="I54" s="124"/>
      <c r="K54" s="124">
        <f t="shared" si="1"/>
        <v>0</v>
      </c>
      <c r="L54" s="124"/>
      <c r="M54" s="124"/>
      <c r="N54" s="124">
        <f t="shared" si="2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 t="shared" si="0"/>
        <v>0</v>
      </c>
      <c r="G55" s="124"/>
      <c r="H55" s="124"/>
      <c r="I55" s="124"/>
      <c r="K55" s="124">
        <f t="shared" si="1"/>
        <v>0</v>
      </c>
      <c r="L55" s="124"/>
      <c r="M55" s="124"/>
      <c r="N55" s="124">
        <f t="shared" si="2"/>
        <v>0</v>
      </c>
      <c r="O55" s="124"/>
      <c r="P55" s="124"/>
    </row>
    <row r="56" spans="1:16" ht="31.5" x14ac:dyDescent="0.25">
      <c r="A56" s="145" t="s">
        <v>209</v>
      </c>
      <c r="B56" s="146"/>
      <c r="C56" s="147"/>
      <c r="D56" s="148">
        <f>D6+D7+SUM(D9:D25)+SUM(D29:D55)</f>
        <v>6346</v>
      </c>
      <c r="E56" s="148">
        <f>SUM(E6:E25)+SUM(E29:E55)</f>
        <v>0</v>
      </c>
      <c r="F56" s="149">
        <f>G56+H56</f>
        <v>905</v>
      </c>
      <c r="G56" s="148">
        <f>SUM(G6:G25)+SUM(G29:G55)</f>
        <v>905</v>
      </c>
      <c r="H56" s="148">
        <f>SUM(H6:H25)+SUM(H29:H55)</f>
        <v>0</v>
      </c>
      <c r="I56" s="148">
        <f>SUM(I6:I25)+SUM(I29:I55)</f>
        <v>392</v>
      </c>
      <c r="K56" s="149">
        <f t="shared" si="1"/>
        <v>0</v>
      </c>
      <c r="L56" s="148">
        <f>SUM(L6:L25)+SUM(L29:L55)</f>
        <v>0</v>
      </c>
      <c r="M56" s="148">
        <f>SUM(M6:M25)+SUM(M29:M55)</f>
        <v>0</v>
      </c>
      <c r="N56" s="149">
        <f t="shared" si="2"/>
        <v>364</v>
      </c>
      <c r="O56" s="148">
        <f>SUM(O6:O25)+SUM(O29:O55)</f>
        <v>364</v>
      </c>
      <c r="P56" s="148">
        <f>SUM(P6:P25)+SUM(P29:P55)</f>
        <v>0</v>
      </c>
    </row>
    <row r="57" spans="1:16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34" zoomScale="60" zoomScaleNormal="60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140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9.140625" style="32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140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9.140625" style="32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140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9.140625" style="32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140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9.140625" style="32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140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9.140625" style="32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140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9.140625" style="32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140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9.140625" style="32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140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9.140625" style="32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140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9.140625" style="32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140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9.140625" style="32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140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9.140625" style="32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140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9.140625" style="32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140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9.140625" style="32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140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9.140625" style="32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140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9.140625" style="32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140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9.140625" style="32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140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9.140625" style="32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140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9.140625" style="32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140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9.140625" style="32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140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9.140625" style="32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140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9.140625" style="32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140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9.140625" style="32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140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9.140625" style="32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140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9.140625" style="32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140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9.140625" style="32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140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9.140625" style="32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140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9.140625" style="32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140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9.140625" style="32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140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9.140625" style="32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140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9.140625" style="32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140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9.140625" style="32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140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9.140625" style="32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140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9.140625" style="32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140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9.140625" style="32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140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9.140625" style="32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140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9.140625" style="32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140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9.140625" style="32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140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9.140625" style="32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140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9.140625" style="32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140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9.140625" style="32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140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9.140625" style="32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140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9.140625" style="32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140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9.140625" style="32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140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9.140625" style="32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140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9.140625" style="32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140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9.140625" style="32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140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9.140625" style="32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140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9.140625" style="32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140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9.140625" style="32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140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9.140625" style="32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140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9.140625" style="32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140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9.140625" style="32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140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9.140625" style="32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140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9.140625" style="32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140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9.140625" style="32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140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9.140625" style="32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140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9.140625" style="32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140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9.140625" style="32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140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9.140625" style="32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140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9.140625" style="32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140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9.140625" style="32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140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9.140625" style="32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140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9.140625" style="32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218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23"/>
      <c r="E6" s="123"/>
      <c r="F6" s="123">
        <f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0</v>
      </c>
      <c r="O6" s="124"/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24"/>
      <c r="E7" s="124"/>
      <c r="F7" s="124">
        <f t="shared" ref="F7:F55" si="0">G7+H7</f>
        <v>0</v>
      </c>
      <c r="G7" s="124"/>
      <c r="H7" s="124"/>
      <c r="I7" s="124"/>
      <c r="K7" s="124">
        <f>L7+M7</f>
        <v>0</v>
      </c>
      <c r="L7" s="124"/>
      <c r="M7" s="124"/>
      <c r="N7" s="124">
        <f>O7+P7</f>
        <v>0</v>
      </c>
      <c r="O7" s="124"/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/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24"/>
      <c r="E9" s="124"/>
      <c r="F9" s="124">
        <f t="shared" si="0"/>
        <v>0</v>
      </c>
      <c r="G9" s="124"/>
      <c r="H9" s="124"/>
      <c r="I9" s="124"/>
      <c r="K9" s="124">
        <f>L9+M9</f>
        <v>0</v>
      </c>
      <c r="L9" s="124"/>
      <c r="M9" s="124"/>
      <c r="N9" s="124">
        <f>O9+P9</f>
        <v>0</v>
      </c>
      <c r="O9" s="124"/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  <c r="K10" s="124"/>
      <c r="L10" s="124"/>
      <c r="M10" s="124"/>
      <c r="N10" s="124"/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>
        <v>749</v>
      </c>
      <c r="E11" s="124"/>
      <c r="F11" s="124">
        <f t="shared" si="0"/>
        <v>0</v>
      </c>
      <c r="G11" s="124"/>
      <c r="H11" s="124"/>
      <c r="I11" s="124">
        <v>158</v>
      </c>
      <c r="K11" s="124"/>
      <c r="L11" s="124"/>
      <c r="M11" s="124"/>
      <c r="N11" s="124"/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  <c r="K12" s="124"/>
      <c r="L12" s="124"/>
      <c r="M12" s="124"/>
      <c r="N12" s="124"/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0"/>
        <v>0</v>
      </c>
      <c r="G13" s="124"/>
      <c r="H13" s="124"/>
      <c r="I13" s="124"/>
      <c r="K13" s="124"/>
      <c r="L13" s="124"/>
      <c r="M13" s="124"/>
      <c r="N13" s="124"/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  <c r="K14" s="124"/>
      <c r="L14" s="124"/>
      <c r="M14" s="124"/>
      <c r="N14" s="124"/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  <c r="K15" s="124"/>
      <c r="L15" s="124"/>
      <c r="M15" s="124"/>
      <c r="N15" s="124"/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  <c r="K16" s="124"/>
      <c r="L16" s="124"/>
      <c r="M16" s="124"/>
      <c r="N16" s="124"/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  <c r="K17" s="124"/>
      <c r="L17" s="124"/>
      <c r="M17" s="124"/>
      <c r="N17" s="124"/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  <c r="K19" s="124"/>
      <c r="L19" s="124"/>
      <c r="M19" s="124"/>
      <c r="N19" s="124"/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  <c r="K20" s="124"/>
      <c r="L20" s="124"/>
      <c r="M20" s="124"/>
      <c r="N20" s="124"/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70">
        <v>420</v>
      </c>
      <c r="E21" s="124"/>
      <c r="F21" s="124">
        <f t="shared" si="0"/>
        <v>0</v>
      </c>
      <c r="G21" s="124"/>
      <c r="H21" s="124"/>
      <c r="I21" s="124"/>
      <c r="K21" s="124"/>
      <c r="L21" s="124"/>
      <c r="M21" s="124"/>
      <c r="N21" s="124"/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0"/>
        <v>0</v>
      </c>
      <c r="G22" s="124"/>
      <c r="H22" s="124"/>
      <c r="I22" s="124"/>
      <c r="K22" s="124"/>
      <c r="L22" s="124"/>
      <c r="M22" s="124"/>
      <c r="N22" s="124"/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0"/>
        <v>0</v>
      </c>
      <c r="G23" s="124"/>
      <c r="H23" s="124"/>
      <c r="I23" s="124"/>
      <c r="K23" s="124"/>
      <c r="L23" s="124"/>
      <c r="M23" s="124"/>
      <c r="N23" s="124"/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  <c r="K24" s="124"/>
      <c r="L24" s="124"/>
      <c r="M24" s="124"/>
      <c r="N24" s="124"/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0"/>
        <v>0</v>
      </c>
      <c r="G25" s="124">
        <f>G26+G27+G28</f>
        <v>0</v>
      </c>
      <c r="H25" s="124">
        <f>H26+H27+H28</f>
        <v>0</v>
      </c>
      <c r="I25" s="124">
        <f>I26+I27+I28</f>
        <v>0</v>
      </c>
      <c r="K25" s="124"/>
      <c r="L25" s="124"/>
      <c r="M25" s="124"/>
      <c r="N25" s="124"/>
      <c r="O25" s="124"/>
      <c r="P25" s="124"/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4"/>
      <c r="K26" s="124"/>
      <c r="L26" s="124"/>
      <c r="M26" s="124"/>
      <c r="N26" s="124"/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0"/>
        <v>0</v>
      </c>
      <c r="G27" s="124"/>
      <c r="H27" s="124"/>
      <c r="I27" s="124"/>
      <c r="K27" s="124"/>
      <c r="L27" s="124"/>
      <c r="M27" s="124"/>
      <c r="N27" s="124"/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si="0"/>
        <v>0</v>
      </c>
      <c r="G28" s="124"/>
      <c r="H28" s="124"/>
      <c r="I28" s="124"/>
      <c r="K28" s="124"/>
      <c r="L28" s="124"/>
      <c r="M28" s="124"/>
      <c r="N28" s="124"/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24"/>
      <c r="E29" s="124"/>
      <c r="F29" s="124">
        <f t="shared" si="0"/>
        <v>0</v>
      </c>
      <c r="G29" s="124"/>
      <c r="H29" s="124"/>
      <c r="I29" s="124"/>
      <c r="K29" s="124"/>
      <c r="L29" s="124"/>
      <c r="M29" s="124"/>
      <c r="N29" s="124"/>
      <c r="O29" s="124"/>
      <c r="P29" s="124"/>
    </row>
    <row r="30" spans="1:16" ht="47.25" x14ac:dyDescent="0.25">
      <c r="A30" s="750"/>
      <c r="B30" s="125" t="s">
        <v>168</v>
      </c>
      <c r="C30" s="126" t="s">
        <v>141</v>
      </c>
      <c r="D30" s="124"/>
      <c r="E30" s="124"/>
      <c r="F30" s="124">
        <f t="shared" si="0"/>
        <v>0</v>
      </c>
      <c r="G30" s="124"/>
      <c r="H30" s="124"/>
      <c r="I30" s="124"/>
      <c r="K30" s="124"/>
      <c r="L30" s="124"/>
      <c r="M30" s="124"/>
      <c r="N30" s="124"/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0"/>
        <v>0</v>
      </c>
      <c r="G31" s="124"/>
      <c r="H31" s="124"/>
      <c r="I31" s="124"/>
      <c r="K31" s="124"/>
      <c r="L31" s="124"/>
      <c r="M31" s="124"/>
      <c r="N31" s="124"/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0"/>
        <v>0</v>
      </c>
      <c r="G32" s="128"/>
      <c r="H32" s="128"/>
      <c r="I32" s="128"/>
      <c r="K32" s="124"/>
      <c r="L32" s="124"/>
      <c r="M32" s="124"/>
      <c r="N32" s="124"/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4"/>
      <c r="K35" s="124"/>
      <c r="L35" s="124"/>
      <c r="M35" s="124"/>
      <c r="N35" s="124"/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0"/>
        <v>0</v>
      </c>
      <c r="G36" s="124"/>
      <c r="H36" s="124"/>
      <c r="I36" s="124"/>
      <c r="K36" s="124"/>
      <c r="L36" s="124"/>
      <c r="M36" s="124"/>
      <c r="N36" s="124"/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4"/>
      <c r="K37" s="124"/>
      <c r="L37" s="124"/>
      <c r="M37" s="124"/>
      <c r="N37" s="124"/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71">
        <v>1330</v>
      </c>
      <c r="E38" s="124"/>
      <c r="F38" s="124">
        <f t="shared" si="0"/>
        <v>0</v>
      </c>
      <c r="G38" s="124"/>
      <c r="H38" s="124"/>
      <c r="I38" s="124">
        <v>2</v>
      </c>
      <c r="K38" s="124"/>
      <c r="L38" s="124"/>
      <c r="M38" s="124"/>
      <c r="N38" s="124"/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72">
        <v>1567</v>
      </c>
      <c r="E39" s="124"/>
      <c r="F39" s="124">
        <f t="shared" si="0"/>
        <v>0</v>
      </c>
      <c r="G39" s="124"/>
      <c r="H39" s="124"/>
      <c r="I39" s="124">
        <v>74</v>
      </c>
      <c r="K39" s="124"/>
      <c r="L39" s="124"/>
      <c r="M39" s="124"/>
      <c r="N39" s="124"/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0"/>
        <v>0</v>
      </c>
      <c r="G40" s="124"/>
      <c r="H40" s="124"/>
      <c r="I40" s="124"/>
      <c r="K40" s="124"/>
      <c r="L40" s="124"/>
      <c r="M40" s="139"/>
      <c r="N40" s="124"/>
      <c r="O40" s="124"/>
      <c r="P40" s="139"/>
    </row>
    <row r="41" spans="1:16" x14ac:dyDescent="0.25">
      <c r="A41" s="125" t="s">
        <v>183</v>
      </c>
      <c r="B41" s="125" t="s">
        <v>184</v>
      </c>
      <c r="C41" s="126" t="s">
        <v>124</v>
      </c>
      <c r="D41" s="124">
        <v>358</v>
      </c>
      <c r="E41" s="124"/>
      <c r="F41" s="124">
        <f t="shared" si="0"/>
        <v>0</v>
      </c>
      <c r="G41" s="124"/>
      <c r="H41" s="124"/>
      <c r="I41" s="124"/>
      <c r="K41" s="124"/>
      <c r="L41" s="124"/>
      <c r="M41" s="124"/>
      <c r="N41" s="124"/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4"/>
      <c r="K42" s="124"/>
      <c r="L42" s="124"/>
      <c r="M42" s="124"/>
      <c r="N42" s="124"/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0"/>
        <v>0</v>
      </c>
      <c r="G43" s="124"/>
      <c r="H43" s="124"/>
      <c r="I43" s="124"/>
      <c r="K43" s="124"/>
      <c r="L43" s="124"/>
      <c r="M43" s="124"/>
      <c r="N43" s="124"/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0"/>
        <v>0</v>
      </c>
      <c r="G44" s="124"/>
      <c r="H44" s="124"/>
      <c r="I44" s="124"/>
      <c r="K44" s="124"/>
      <c r="L44" s="124"/>
      <c r="M44" s="124"/>
      <c r="N44" s="124"/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0"/>
        <v>0</v>
      </c>
      <c r="G45" s="124"/>
      <c r="H45" s="124"/>
      <c r="I45" s="124"/>
      <c r="K45" s="124"/>
      <c r="L45" s="124"/>
      <c r="M45" s="124"/>
      <c r="N45" s="124"/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70">
        <v>775</v>
      </c>
      <c r="E46" s="124"/>
      <c r="F46" s="124">
        <f t="shared" si="0"/>
        <v>0</v>
      </c>
      <c r="G46" s="140"/>
      <c r="H46" s="124"/>
      <c r="I46" s="124"/>
      <c r="K46" s="124"/>
      <c r="L46" s="141"/>
      <c r="M46" s="124"/>
      <c r="N46" s="124"/>
      <c r="O46" s="141"/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0"/>
        <v>0</v>
      </c>
      <c r="G47" s="124"/>
      <c r="H47" s="124"/>
      <c r="I47" s="124"/>
      <c r="K47" s="124"/>
      <c r="L47" s="124"/>
      <c r="M47" s="124"/>
      <c r="N47" s="124"/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24"/>
      <c r="E49" s="124"/>
      <c r="F49" s="124">
        <f t="shared" si="0"/>
        <v>0</v>
      </c>
      <c r="G49" s="124"/>
      <c r="H49" s="124"/>
      <c r="I49" s="124"/>
      <c r="K49" s="124"/>
      <c r="L49" s="124"/>
      <c r="M49" s="124"/>
      <c r="N49" s="124"/>
      <c r="O49" s="124"/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0"/>
        <v>0</v>
      </c>
      <c r="G50" s="124"/>
      <c r="H50" s="124"/>
      <c r="I50" s="124"/>
      <c r="K50" s="124"/>
      <c r="L50" s="124"/>
      <c r="M50" s="124"/>
      <c r="N50" s="124"/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0"/>
        <v>0</v>
      </c>
      <c r="G51" s="124"/>
      <c r="H51" s="124"/>
      <c r="I51" s="124"/>
      <c r="K51" s="124"/>
      <c r="L51" s="124"/>
      <c r="M51" s="124"/>
      <c r="N51" s="124"/>
      <c r="O51" s="124"/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>
        <v>2160</v>
      </c>
      <c r="E52" s="124"/>
      <c r="F52" s="124">
        <f t="shared" si="0"/>
        <v>0</v>
      </c>
      <c r="G52" s="124"/>
      <c r="H52" s="124"/>
      <c r="I52" s="124">
        <v>2</v>
      </c>
      <c r="K52" s="124"/>
      <c r="L52" s="124"/>
      <c r="M52" s="124"/>
      <c r="N52" s="124"/>
      <c r="O52" s="124"/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0"/>
        <v>0</v>
      </c>
      <c r="G53" s="124"/>
      <c r="H53" s="124"/>
      <c r="I53" s="124"/>
      <c r="K53" s="124"/>
      <c r="L53" s="124"/>
      <c r="M53" s="124"/>
      <c r="N53" s="124"/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0"/>
        <v>0</v>
      </c>
      <c r="G54" s="124"/>
      <c r="H54" s="124"/>
      <c r="I54" s="124"/>
      <c r="K54" s="124"/>
      <c r="L54" s="124"/>
      <c r="M54" s="124"/>
      <c r="N54" s="124"/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70">
        <v>693</v>
      </c>
      <c r="E55" s="124"/>
      <c r="F55" s="124">
        <f t="shared" si="0"/>
        <v>0</v>
      </c>
      <c r="G55" s="124"/>
      <c r="H55" s="124"/>
      <c r="I55" s="124">
        <v>2</v>
      </c>
      <c r="K55" s="124"/>
      <c r="L55" s="124"/>
      <c r="M55" s="124"/>
      <c r="N55" s="124"/>
      <c r="O55" s="124"/>
      <c r="P55" s="124"/>
    </row>
    <row r="56" spans="1:16" ht="31.5" x14ac:dyDescent="0.25">
      <c r="A56" s="145" t="s">
        <v>209</v>
      </c>
      <c r="B56" s="146"/>
      <c r="C56" s="147"/>
      <c r="D56" s="148">
        <f>D6+D7+SUM(D9:D25)+SUM(D29:D55)</f>
        <v>8052</v>
      </c>
      <c r="E56" s="148">
        <f>SUM(E6:E25)+SUM(E29:E55)</f>
        <v>0</v>
      </c>
      <c r="F56" s="149">
        <f>G56+H56</f>
        <v>0</v>
      </c>
      <c r="G56" s="148">
        <f>SUM(G6:G25)+SUM(G29:G55)</f>
        <v>0</v>
      </c>
      <c r="H56" s="148">
        <f>SUM(H6:H25)+SUM(H29:H55)</f>
        <v>0</v>
      </c>
      <c r="I56" s="148">
        <f>SUM(I6:I25)+SUM(I29:I55)</f>
        <v>238</v>
      </c>
      <c r="K56" s="149">
        <f>L56+M56</f>
        <v>0</v>
      </c>
      <c r="L56" s="148">
        <f>SUM(L6:L25)+SUM(L29:L55)</f>
        <v>0</v>
      </c>
      <c r="M56" s="148">
        <f>SUM(M6:M25)+SUM(M29:M55)</f>
        <v>0</v>
      </c>
      <c r="N56" s="149">
        <f>O56+P56</f>
        <v>0</v>
      </c>
      <c r="O56" s="148">
        <f>SUM(O6:O25)+SUM(O29:O55)</f>
        <v>0</v>
      </c>
      <c r="P56" s="148">
        <f>SUM(P6:P25)+SUM(P29:P55)</f>
        <v>0</v>
      </c>
    </row>
    <row r="57" spans="1:16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31" zoomScale="66" zoomScaleNormal="63" zoomScaleSheetLayoutView="66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217</v>
      </c>
      <c r="B2" s="92" t="s">
        <v>216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69"/>
      <c r="E6" s="169"/>
      <c r="F6" s="169">
        <f>G6+H6</f>
        <v>0</v>
      </c>
      <c r="G6" s="169"/>
      <c r="H6" s="169"/>
      <c r="I6" s="169"/>
      <c r="K6" s="163">
        <f>L6+M6</f>
        <v>0</v>
      </c>
      <c r="L6" s="163"/>
      <c r="M6" s="163"/>
      <c r="N6" s="124">
        <f>O6+P6</f>
        <v>0</v>
      </c>
      <c r="O6" s="124"/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63"/>
      <c r="E7" s="163"/>
      <c r="F7" s="163">
        <f>G7+H7</f>
        <v>0</v>
      </c>
      <c r="G7" s="163"/>
      <c r="H7" s="163"/>
      <c r="I7" s="163"/>
      <c r="K7" s="163">
        <f>L7+M7</f>
        <v>0</v>
      </c>
      <c r="L7" s="163"/>
      <c r="M7" s="163"/>
      <c r="N7" s="124">
        <f>O7+P7</f>
        <v>0</v>
      </c>
      <c r="O7" s="124"/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63"/>
      <c r="E8" s="163"/>
      <c r="F8" s="163"/>
      <c r="G8" s="163"/>
      <c r="H8" s="163"/>
      <c r="I8" s="163"/>
      <c r="K8" s="163"/>
      <c r="L8" s="163"/>
      <c r="M8" s="163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63"/>
      <c r="E9" s="163"/>
      <c r="F9" s="163">
        <f t="shared" ref="F9:F56" si="0">G9+H9</f>
        <v>0</v>
      </c>
      <c r="G9" s="163"/>
      <c r="H9" s="163"/>
      <c r="I9" s="163"/>
      <c r="K9" s="163">
        <f t="shared" ref="K9:K17" si="1">L9+M9</f>
        <v>0</v>
      </c>
      <c r="L9" s="163"/>
      <c r="M9" s="163"/>
      <c r="N9" s="124">
        <f t="shared" ref="N9:N17" si="2">O9+P9</f>
        <v>0</v>
      </c>
      <c r="O9" s="124"/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63"/>
      <c r="E10" s="163"/>
      <c r="F10" s="163">
        <f t="shared" si="0"/>
        <v>0</v>
      </c>
      <c r="G10" s="163"/>
      <c r="H10" s="163"/>
      <c r="I10" s="163"/>
      <c r="K10" s="163">
        <f t="shared" si="1"/>
        <v>0</v>
      </c>
      <c r="L10" s="163"/>
      <c r="M10" s="163"/>
      <c r="N10" s="124">
        <f t="shared" si="2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63"/>
      <c r="E11" s="163"/>
      <c r="F11" s="163">
        <f t="shared" si="0"/>
        <v>0</v>
      </c>
      <c r="G11" s="163"/>
      <c r="H11" s="163"/>
      <c r="I11" s="163"/>
      <c r="K11" s="163">
        <f t="shared" si="1"/>
        <v>0</v>
      </c>
      <c r="L11" s="163"/>
      <c r="M11" s="163"/>
      <c r="N11" s="124">
        <f t="shared" si="2"/>
        <v>0</v>
      </c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63"/>
      <c r="E12" s="163"/>
      <c r="F12" s="163">
        <f t="shared" si="0"/>
        <v>0</v>
      </c>
      <c r="G12" s="163"/>
      <c r="H12" s="163"/>
      <c r="I12" s="163"/>
      <c r="K12" s="163">
        <f t="shared" si="1"/>
        <v>0</v>
      </c>
      <c r="L12" s="163"/>
      <c r="M12" s="163"/>
      <c r="N12" s="124">
        <f t="shared" si="2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63"/>
      <c r="E13" s="163"/>
      <c r="F13" s="163">
        <f t="shared" si="0"/>
        <v>0</v>
      </c>
      <c r="G13" s="163"/>
      <c r="H13" s="163"/>
      <c r="I13" s="163"/>
      <c r="K13" s="163">
        <f t="shared" si="1"/>
        <v>0</v>
      </c>
      <c r="L13" s="163"/>
      <c r="M13" s="163"/>
      <c r="N13" s="124">
        <f t="shared" si="2"/>
        <v>0</v>
      </c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63"/>
      <c r="E14" s="163"/>
      <c r="F14" s="163">
        <f t="shared" si="0"/>
        <v>0</v>
      </c>
      <c r="G14" s="163"/>
      <c r="H14" s="163"/>
      <c r="I14" s="163"/>
      <c r="K14" s="163">
        <f t="shared" si="1"/>
        <v>0</v>
      </c>
      <c r="L14" s="163"/>
      <c r="M14" s="163"/>
      <c r="N14" s="124">
        <f t="shared" si="2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63"/>
      <c r="E15" s="163"/>
      <c r="F15" s="163">
        <f t="shared" si="0"/>
        <v>0</v>
      </c>
      <c r="G15" s="163"/>
      <c r="H15" s="163"/>
      <c r="I15" s="163"/>
      <c r="K15" s="163">
        <f t="shared" si="1"/>
        <v>0</v>
      </c>
      <c r="L15" s="163"/>
      <c r="M15" s="163"/>
      <c r="N15" s="124">
        <f t="shared" si="2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63"/>
      <c r="E16" s="163"/>
      <c r="F16" s="163">
        <f t="shared" si="0"/>
        <v>0</v>
      </c>
      <c r="G16" s="163"/>
      <c r="H16" s="163"/>
      <c r="I16" s="163"/>
      <c r="K16" s="163">
        <f t="shared" si="1"/>
        <v>0</v>
      </c>
      <c r="L16" s="163"/>
      <c r="M16" s="163"/>
      <c r="N16" s="124">
        <f t="shared" si="2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63"/>
      <c r="E17" s="163"/>
      <c r="F17" s="163">
        <f t="shared" si="0"/>
        <v>0</v>
      </c>
      <c r="G17" s="163"/>
      <c r="H17" s="163"/>
      <c r="I17" s="163"/>
      <c r="K17" s="163">
        <f t="shared" si="1"/>
        <v>0</v>
      </c>
      <c r="L17" s="163"/>
      <c r="M17" s="163"/>
      <c r="N17" s="124">
        <f t="shared" si="2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  <c r="K18" s="163"/>
      <c r="L18" s="163"/>
      <c r="M18" s="163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  <c r="K19" s="163">
        <f t="shared" ref="K19:K32" si="3">L19+M19</f>
        <v>0</v>
      </c>
      <c r="L19" s="163"/>
      <c r="M19" s="163"/>
      <c r="N19" s="124">
        <f t="shared" ref="N19:N32" si="4">O19+P19</f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63"/>
      <c r="E20" s="163"/>
      <c r="F20" s="163">
        <f t="shared" si="0"/>
        <v>0</v>
      </c>
      <c r="G20" s="163"/>
      <c r="H20" s="163"/>
      <c r="I20" s="163"/>
      <c r="K20" s="163">
        <f t="shared" si="3"/>
        <v>0</v>
      </c>
      <c r="L20" s="163"/>
      <c r="M20" s="163"/>
      <c r="N20" s="124">
        <f t="shared" si="4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63">
        <v>0</v>
      </c>
      <c r="E21" s="163"/>
      <c r="F21" s="163">
        <f t="shared" si="0"/>
        <v>0</v>
      </c>
      <c r="G21" s="163"/>
      <c r="H21" s="163"/>
      <c r="I21" s="163"/>
      <c r="K21" s="163">
        <f t="shared" si="3"/>
        <v>0</v>
      </c>
      <c r="L21" s="163"/>
      <c r="M21" s="163"/>
      <c r="N21" s="124">
        <f t="shared" si="4"/>
        <v>0</v>
      </c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63"/>
      <c r="E22" s="163"/>
      <c r="F22" s="163">
        <f t="shared" si="0"/>
        <v>0</v>
      </c>
      <c r="G22" s="163"/>
      <c r="H22" s="163"/>
      <c r="I22" s="163"/>
      <c r="K22" s="163">
        <f t="shared" si="3"/>
        <v>0</v>
      </c>
      <c r="L22" s="163"/>
      <c r="M22" s="163"/>
      <c r="N22" s="124">
        <f t="shared" si="4"/>
        <v>0</v>
      </c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63"/>
      <c r="E23" s="163"/>
      <c r="F23" s="163">
        <f t="shared" si="0"/>
        <v>0</v>
      </c>
      <c r="G23" s="163"/>
      <c r="H23" s="163"/>
      <c r="I23" s="163"/>
      <c r="K23" s="163">
        <f t="shared" si="3"/>
        <v>0</v>
      </c>
      <c r="L23" s="163"/>
      <c r="M23" s="163"/>
      <c r="N23" s="124">
        <f t="shared" si="4"/>
        <v>0</v>
      </c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63"/>
      <c r="E24" s="163"/>
      <c r="F24" s="163">
        <f t="shared" si="0"/>
        <v>0</v>
      </c>
      <c r="G24" s="163"/>
      <c r="H24" s="163"/>
      <c r="I24" s="163"/>
      <c r="K24" s="163">
        <f t="shared" si="3"/>
        <v>0</v>
      </c>
      <c r="L24" s="163"/>
      <c r="M24" s="163"/>
      <c r="N24" s="124">
        <f t="shared" si="4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0"/>
        <v>0</v>
      </c>
      <c r="G25" s="124">
        <f>G26+G27+G28</f>
        <v>0</v>
      </c>
      <c r="H25" s="124">
        <f>H26+H27+H28</f>
        <v>0</v>
      </c>
      <c r="I25" s="124">
        <f>I26+I27+I28</f>
        <v>0</v>
      </c>
      <c r="K25" s="163">
        <f t="shared" si="3"/>
        <v>0</v>
      </c>
      <c r="L25" s="163">
        <f>L26+L27+L28</f>
        <v>0</v>
      </c>
      <c r="M25" s="163">
        <f>M26+M27+M28</f>
        <v>0</v>
      </c>
      <c r="N25" s="124">
        <f t="shared" si="4"/>
        <v>0</v>
      </c>
      <c r="O25" s="124">
        <f>O26+O27+O28</f>
        <v>0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63">
        <f>F26</f>
        <v>0</v>
      </c>
      <c r="E26" s="163"/>
      <c r="F26" s="163">
        <f t="shared" si="0"/>
        <v>0</v>
      </c>
      <c r="G26" s="163"/>
      <c r="H26" s="163"/>
      <c r="I26" s="163"/>
      <c r="K26" s="163">
        <f t="shared" si="3"/>
        <v>0</v>
      </c>
      <c r="L26" s="163"/>
      <c r="M26" s="163"/>
      <c r="N26" s="124">
        <f t="shared" si="4"/>
        <v>0</v>
      </c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63">
        <f>F27</f>
        <v>0</v>
      </c>
      <c r="E27" s="163"/>
      <c r="F27" s="163">
        <f t="shared" si="0"/>
        <v>0</v>
      </c>
      <c r="G27" s="163"/>
      <c r="H27" s="163"/>
      <c r="I27" s="163"/>
      <c r="K27" s="163">
        <f t="shared" si="3"/>
        <v>0</v>
      </c>
      <c r="L27" s="163"/>
      <c r="M27" s="163"/>
      <c r="N27" s="124">
        <f t="shared" si="4"/>
        <v>0</v>
      </c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63">
        <f>F28</f>
        <v>0</v>
      </c>
      <c r="E28" s="163"/>
      <c r="F28" s="163">
        <f t="shared" si="0"/>
        <v>0</v>
      </c>
      <c r="G28" s="163"/>
      <c r="H28" s="163"/>
      <c r="I28" s="163"/>
      <c r="K28" s="163">
        <f t="shared" si="3"/>
        <v>0</v>
      </c>
      <c r="L28" s="163"/>
      <c r="M28" s="163"/>
      <c r="N28" s="124">
        <f t="shared" si="4"/>
        <v>0</v>
      </c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63"/>
      <c r="E29" s="163"/>
      <c r="F29" s="163">
        <f t="shared" si="0"/>
        <v>0</v>
      </c>
      <c r="G29" s="163"/>
      <c r="H29" s="163"/>
      <c r="I29" s="163"/>
      <c r="K29" s="163">
        <f t="shared" si="3"/>
        <v>0</v>
      </c>
      <c r="L29" s="163"/>
      <c r="M29" s="163"/>
      <c r="N29" s="124">
        <f t="shared" si="4"/>
        <v>0</v>
      </c>
      <c r="O29" s="124"/>
      <c r="P29" s="124"/>
    </row>
    <row r="30" spans="1:16" ht="47.25" x14ac:dyDescent="0.25">
      <c r="A30" s="750"/>
      <c r="B30" s="125" t="s">
        <v>168</v>
      </c>
      <c r="C30" s="126" t="s">
        <v>141</v>
      </c>
      <c r="D30" s="163"/>
      <c r="E30" s="163"/>
      <c r="F30" s="163">
        <f t="shared" si="0"/>
        <v>0</v>
      </c>
      <c r="G30" s="163"/>
      <c r="H30" s="163"/>
      <c r="I30" s="163"/>
      <c r="K30" s="163">
        <f t="shared" si="3"/>
        <v>0</v>
      </c>
      <c r="L30" s="163"/>
      <c r="M30" s="163"/>
      <c r="N30" s="124">
        <f t="shared" si="4"/>
        <v>0</v>
      </c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63"/>
      <c r="E31" s="163"/>
      <c r="F31" s="163">
        <f t="shared" si="0"/>
        <v>0</v>
      </c>
      <c r="G31" s="163"/>
      <c r="H31" s="163"/>
      <c r="I31" s="163"/>
      <c r="K31" s="163">
        <f t="shared" si="3"/>
        <v>0</v>
      </c>
      <c r="L31" s="163"/>
      <c r="M31" s="163"/>
      <c r="N31" s="124">
        <f t="shared" si="4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68">
        <f t="shared" si="0"/>
        <v>0</v>
      </c>
      <c r="G32" s="128"/>
      <c r="H32" s="128"/>
      <c r="I32" s="128"/>
      <c r="K32" s="163">
        <f t="shared" si="3"/>
        <v>0</v>
      </c>
      <c r="L32" s="163"/>
      <c r="M32" s="163"/>
      <c r="N32" s="124">
        <f t="shared" si="4"/>
        <v>0</v>
      </c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68">
        <f t="shared" si="0"/>
        <v>0</v>
      </c>
      <c r="G33" s="128"/>
      <c r="H33" s="128"/>
      <c r="I33" s="128"/>
      <c r="K33" s="163"/>
      <c r="L33" s="163"/>
      <c r="M33" s="163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 t="shared" si="0"/>
        <v>0</v>
      </c>
      <c r="G34" s="128"/>
      <c r="H34" s="128"/>
      <c r="I34" s="128"/>
      <c r="K34" s="163"/>
      <c r="L34" s="163"/>
      <c r="M34" s="163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63"/>
      <c r="E35" s="163"/>
      <c r="F35" s="163">
        <f t="shared" si="0"/>
        <v>0</v>
      </c>
      <c r="G35" s="163"/>
      <c r="H35" s="163"/>
      <c r="I35" s="163"/>
      <c r="K35" s="163">
        <f t="shared" ref="K35:K47" si="5">L35+M35</f>
        <v>0</v>
      </c>
      <c r="L35" s="163"/>
      <c r="M35" s="163"/>
      <c r="N35" s="124">
        <f t="shared" ref="N35:N47" si="6">O35+P35</f>
        <v>0</v>
      </c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63"/>
      <c r="E36" s="163"/>
      <c r="F36" s="163">
        <f t="shared" si="0"/>
        <v>0</v>
      </c>
      <c r="G36" s="163"/>
      <c r="H36" s="163"/>
      <c r="I36" s="163"/>
      <c r="K36" s="163">
        <f t="shared" si="5"/>
        <v>0</v>
      </c>
      <c r="L36" s="163"/>
      <c r="M36" s="163"/>
      <c r="N36" s="124">
        <f t="shared" si="6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63"/>
      <c r="E37" s="163"/>
      <c r="F37" s="163">
        <f t="shared" si="0"/>
        <v>0</v>
      </c>
      <c r="G37" s="163"/>
      <c r="H37" s="163"/>
      <c r="I37" s="163"/>
      <c r="K37" s="163">
        <f t="shared" si="5"/>
        <v>0</v>
      </c>
      <c r="L37" s="163"/>
      <c r="M37" s="163"/>
      <c r="N37" s="124">
        <f t="shared" si="6"/>
        <v>0</v>
      </c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63"/>
      <c r="E38" s="163"/>
      <c r="F38" s="163">
        <f t="shared" si="0"/>
        <v>0</v>
      </c>
      <c r="G38" s="163"/>
      <c r="H38" s="163"/>
      <c r="I38" s="163"/>
      <c r="K38" s="163">
        <f t="shared" si="5"/>
        <v>0</v>
      </c>
      <c r="L38" s="163"/>
      <c r="M38" s="163"/>
      <c r="N38" s="124">
        <f t="shared" si="6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63"/>
      <c r="E39" s="163"/>
      <c r="F39" s="163">
        <f t="shared" si="0"/>
        <v>0</v>
      </c>
      <c r="G39" s="163"/>
      <c r="H39" s="163"/>
      <c r="I39" s="163"/>
      <c r="K39" s="163">
        <f t="shared" si="5"/>
        <v>0</v>
      </c>
      <c r="L39" s="163"/>
      <c r="M39" s="163"/>
      <c r="N39" s="124">
        <f t="shared" si="6"/>
        <v>0</v>
      </c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63"/>
      <c r="E40" s="163"/>
      <c r="F40" s="163">
        <f t="shared" si="0"/>
        <v>0</v>
      </c>
      <c r="G40" s="163"/>
      <c r="H40" s="163"/>
      <c r="I40" s="163"/>
      <c r="K40" s="163">
        <f t="shared" si="5"/>
        <v>0</v>
      </c>
      <c r="L40" s="163"/>
      <c r="M40" s="167"/>
      <c r="N40" s="124">
        <f t="shared" si="6"/>
        <v>0</v>
      </c>
      <c r="O40" s="124"/>
      <c r="P40" s="139"/>
    </row>
    <row r="41" spans="1:16" x14ac:dyDescent="0.25">
      <c r="A41" s="125" t="s">
        <v>183</v>
      </c>
      <c r="B41" s="125" t="s">
        <v>184</v>
      </c>
      <c r="C41" s="126" t="s">
        <v>124</v>
      </c>
      <c r="D41" s="163"/>
      <c r="E41" s="163"/>
      <c r="F41" s="163">
        <f t="shared" si="0"/>
        <v>0</v>
      </c>
      <c r="G41" s="163"/>
      <c r="H41" s="163"/>
      <c r="I41" s="163"/>
      <c r="K41" s="163">
        <f t="shared" si="5"/>
        <v>0</v>
      </c>
      <c r="L41" s="163"/>
      <c r="M41" s="163"/>
      <c r="N41" s="124">
        <f t="shared" si="6"/>
        <v>0</v>
      </c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63"/>
      <c r="E42" s="163"/>
      <c r="F42" s="163">
        <f t="shared" si="0"/>
        <v>0</v>
      </c>
      <c r="G42" s="163"/>
      <c r="H42" s="163"/>
      <c r="I42" s="163"/>
      <c r="K42" s="163">
        <f t="shared" si="5"/>
        <v>0</v>
      </c>
      <c r="L42" s="163"/>
      <c r="M42" s="163"/>
      <c r="N42" s="124">
        <f t="shared" si="6"/>
        <v>0</v>
      </c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63"/>
      <c r="E43" s="163"/>
      <c r="F43" s="163">
        <f t="shared" si="0"/>
        <v>0</v>
      </c>
      <c r="G43" s="163"/>
      <c r="H43" s="163"/>
      <c r="I43" s="163"/>
      <c r="K43" s="163">
        <f t="shared" si="5"/>
        <v>0</v>
      </c>
      <c r="L43" s="163"/>
      <c r="M43" s="163"/>
      <c r="N43" s="124">
        <f t="shared" si="6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63"/>
      <c r="E44" s="163"/>
      <c r="F44" s="163">
        <f t="shared" si="0"/>
        <v>0</v>
      </c>
      <c r="G44" s="163"/>
      <c r="H44" s="163"/>
      <c r="I44" s="163"/>
      <c r="K44" s="163">
        <f t="shared" si="5"/>
        <v>0</v>
      </c>
      <c r="L44" s="163"/>
      <c r="M44" s="163"/>
      <c r="N44" s="124">
        <f t="shared" si="6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63"/>
      <c r="E45" s="163"/>
      <c r="F45" s="163">
        <f t="shared" si="0"/>
        <v>0</v>
      </c>
      <c r="G45" s="163"/>
      <c r="H45" s="163"/>
      <c r="I45" s="163"/>
      <c r="K45" s="163">
        <f t="shared" si="5"/>
        <v>0</v>
      </c>
      <c r="L45" s="163"/>
      <c r="M45" s="163"/>
      <c r="N45" s="124">
        <f t="shared" si="6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63">
        <v>1350</v>
      </c>
      <c r="E46" s="163"/>
      <c r="F46" s="163">
        <f t="shared" si="0"/>
        <v>0</v>
      </c>
      <c r="G46" s="166"/>
      <c r="H46" s="163"/>
      <c r="I46" s="163"/>
      <c r="K46" s="163">
        <f t="shared" si="5"/>
        <v>0</v>
      </c>
      <c r="L46" s="165"/>
      <c r="M46" s="163"/>
      <c r="N46" s="124">
        <f t="shared" si="6"/>
        <v>45</v>
      </c>
      <c r="O46" s="141">
        <v>45</v>
      </c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63"/>
      <c r="E47" s="163"/>
      <c r="F47" s="163">
        <f t="shared" si="0"/>
        <v>0</v>
      </c>
      <c r="G47" s="163"/>
      <c r="H47" s="163"/>
      <c r="I47" s="163"/>
      <c r="K47" s="163">
        <f t="shared" si="5"/>
        <v>0</v>
      </c>
      <c r="L47" s="163"/>
      <c r="M47" s="163"/>
      <c r="N47" s="124">
        <f t="shared" si="6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63"/>
      <c r="E48" s="163"/>
      <c r="F48" s="163">
        <f t="shared" si="0"/>
        <v>0</v>
      </c>
      <c r="G48" s="163"/>
      <c r="H48" s="163"/>
      <c r="I48" s="163"/>
      <c r="K48" s="163"/>
      <c r="L48" s="163"/>
      <c r="M48" s="163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64">
        <v>1365</v>
      </c>
      <c r="E49" s="163"/>
      <c r="F49" s="163">
        <f t="shared" si="0"/>
        <v>0</v>
      </c>
      <c r="G49" s="163"/>
      <c r="H49" s="163"/>
      <c r="I49" s="163">
        <v>159</v>
      </c>
      <c r="K49" s="163">
        <f t="shared" ref="K49:K56" si="7">L49+M49</f>
        <v>0</v>
      </c>
      <c r="L49" s="163"/>
      <c r="M49" s="163"/>
      <c r="N49" s="124">
        <f t="shared" ref="N49:N56" si="8">O49+P49</f>
        <v>45</v>
      </c>
      <c r="O49" s="124">
        <v>45</v>
      </c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63"/>
      <c r="E50" s="163"/>
      <c r="F50" s="163">
        <f t="shared" si="0"/>
        <v>0</v>
      </c>
      <c r="G50" s="163"/>
      <c r="H50" s="163"/>
      <c r="I50" s="163"/>
      <c r="K50" s="163">
        <f t="shared" si="7"/>
        <v>0</v>
      </c>
      <c r="L50" s="163"/>
      <c r="M50" s="163"/>
      <c r="N50" s="124">
        <f t="shared" si="8"/>
        <v>0</v>
      </c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63">
        <v>2000</v>
      </c>
      <c r="E51" s="163"/>
      <c r="F51" s="163">
        <f t="shared" si="0"/>
        <v>0</v>
      </c>
      <c r="G51" s="163"/>
      <c r="H51" s="163"/>
      <c r="I51" s="163">
        <v>230</v>
      </c>
      <c r="K51" s="163">
        <f t="shared" si="7"/>
        <v>0</v>
      </c>
      <c r="L51" s="163"/>
      <c r="M51" s="163"/>
      <c r="N51" s="124">
        <f t="shared" si="8"/>
        <v>60</v>
      </c>
      <c r="O51" s="124">
        <v>60</v>
      </c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63">
        <v>2711</v>
      </c>
      <c r="E52" s="163"/>
      <c r="F52" s="163">
        <f t="shared" si="0"/>
        <v>0</v>
      </c>
      <c r="G52" s="163"/>
      <c r="H52" s="163"/>
      <c r="I52" s="163">
        <v>12</v>
      </c>
      <c r="K52" s="163">
        <f t="shared" si="7"/>
        <v>0</v>
      </c>
      <c r="L52" s="163"/>
      <c r="M52" s="163"/>
      <c r="N52" s="124">
        <f t="shared" si="8"/>
        <v>100</v>
      </c>
      <c r="O52" s="124">
        <v>100</v>
      </c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63"/>
      <c r="E53" s="163"/>
      <c r="F53" s="163">
        <f t="shared" si="0"/>
        <v>0</v>
      </c>
      <c r="G53" s="163"/>
      <c r="H53" s="163"/>
      <c r="I53" s="163"/>
      <c r="K53" s="163">
        <f t="shared" si="7"/>
        <v>0</v>
      </c>
      <c r="L53" s="163"/>
      <c r="M53" s="163"/>
      <c r="N53" s="124">
        <f t="shared" si="8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63"/>
      <c r="E54" s="163"/>
      <c r="F54" s="163">
        <f t="shared" si="0"/>
        <v>0</v>
      </c>
      <c r="G54" s="163"/>
      <c r="H54" s="163"/>
      <c r="I54" s="163"/>
      <c r="K54" s="163">
        <f t="shared" si="7"/>
        <v>0</v>
      </c>
      <c r="L54" s="163"/>
      <c r="M54" s="163"/>
      <c r="N54" s="124">
        <f t="shared" si="8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63"/>
      <c r="E55" s="163"/>
      <c r="F55" s="163">
        <f t="shared" si="0"/>
        <v>0</v>
      </c>
      <c r="G55" s="163"/>
      <c r="H55" s="163"/>
      <c r="I55" s="163"/>
      <c r="K55" s="163">
        <f t="shared" si="7"/>
        <v>0</v>
      </c>
      <c r="L55" s="163"/>
      <c r="M55" s="163"/>
      <c r="N55" s="124">
        <f t="shared" si="8"/>
        <v>0</v>
      </c>
      <c r="O55" s="124"/>
      <c r="P55" s="124"/>
    </row>
    <row r="56" spans="1:16" ht="31.5" x14ac:dyDescent="0.25">
      <c r="A56" s="145" t="s">
        <v>209</v>
      </c>
      <c r="B56" s="146"/>
      <c r="C56" s="147"/>
      <c r="D56" s="161">
        <f>D6+D7+SUM(D9:D25)+SUM(D29:D55)</f>
        <v>7426</v>
      </c>
      <c r="E56" s="161">
        <f>SUM(E6:E25)+SUM(E29:E55)</f>
        <v>0</v>
      </c>
      <c r="F56" s="162">
        <f t="shared" si="0"/>
        <v>0</v>
      </c>
      <c r="G56" s="161">
        <f>SUM(G6:G25)+SUM(G29:G55)</f>
        <v>0</v>
      </c>
      <c r="H56" s="161">
        <f>SUM(H6:H25)+SUM(H29:H55)</f>
        <v>0</v>
      </c>
      <c r="I56" s="161">
        <f>SUM(I6:I25)+SUM(I29:I55)</f>
        <v>401</v>
      </c>
      <c r="K56" s="162">
        <f t="shared" si="7"/>
        <v>0</v>
      </c>
      <c r="L56" s="161">
        <f>SUM(L6:L25)+SUM(L29:L55)</f>
        <v>0</v>
      </c>
      <c r="M56" s="161">
        <f>SUM(M6:M25)+SUM(M29:M55)</f>
        <v>0</v>
      </c>
      <c r="N56" s="149">
        <f t="shared" si="8"/>
        <v>250</v>
      </c>
      <c r="O56" s="148">
        <f>SUM(O6:O25)+SUM(O29:O55)</f>
        <v>250</v>
      </c>
      <c r="P56" s="148">
        <f>SUM(P6:P25)+SUM(P29:P55)</f>
        <v>0</v>
      </c>
    </row>
    <row r="57" spans="1:16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N4:P4"/>
    <mergeCell ref="K4:M4"/>
    <mergeCell ref="A25:A28"/>
    <mergeCell ref="A29:A31"/>
    <mergeCell ref="A44:A45"/>
    <mergeCell ref="I4:I5"/>
    <mergeCell ref="C3:C5"/>
    <mergeCell ref="A18:A19"/>
    <mergeCell ref="B18:B19"/>
    <mergeCell ref="A32:A34"/>
    <mergeCell ref="E4:E5"/>
    <mergeCell ref="F4:H4"/>
    <mergeCell ref="B1:I1"/>
    <mergeCell ref="B3:B5"/>
    <mergeCell ref="A3:A5"/>
    <mergeCell ref="D3:D5"/>
    <mergeCell ref="E3:I3"/>
    <mergeCell ref="B32:B34"/>
    <mergeCell ref="A48:A50"/>
    <mergeCell ref="B48:B49"/>
    <mergeCell ref="A6:A9"/>
    <mergeCell ref="A22:A23"/>
  </mergeCells>
  <pageMargins left="0.7" right="0.7" top="0.75" bottom="0.75" header="0.3" footer="0.3"/>
  <pageSetup paperSize="9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28" zoomScale="60" zoomScaleNormal="60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28515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28515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9.140625" style="32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28515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9.140625" style="32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28515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9.140625" style="32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28515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9.140625" style="32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28515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9.140625" style="32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28515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9.140625" style="32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28515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9.140625" style="32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28515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9.140625" style="32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28515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9.140625" style="32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28515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9.140625" style="32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28515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9.140625" style="32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28515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9.140625" style="32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28515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9.140625" style="32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28515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9.140625" style="32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28515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9.140625" style="32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28515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9.140625" style="32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28515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9.140625" style="32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28515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9.140625" style="32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28515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9.140625" style="32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28515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9.140625" style="32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28515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9.140625" style="32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28515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9.140625" style="32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28515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9.140625" style="32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28515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9.140625" style="32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28515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9.140625" style="32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28515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9.140625" style="32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28515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9.140625" style="32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28515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9.140625" style="32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28515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9.140625" style="32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28515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9.140625" style="32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28515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9.140625" style="32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28515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9.140625" style="32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28515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9.140625" style="32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28515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9.140625" style="32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28515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9.140625" style="32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28515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9.140625" style="32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28515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9.140625" style="32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28515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9.140625" style="32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28515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9.140625" style="32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28515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9.140625" style="32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28515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9.140625" style="32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28515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9.140625" style="32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28515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9.140625" style="32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28515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9.140625" style="32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28515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9.140625" style="32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28515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9.140625" style="32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28515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9.140625" style="32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28515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9.140625" style="32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28515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9.140625" style="32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28515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9.140625" style="32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28515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9.140625" style="32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28515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9.140625" style="32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28515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9.140625" style="32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28515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9.140625" style="32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28515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9.140625" style="32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28515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9.140625" style="32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28515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9.140625" style="32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28515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9.140625" style="32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28515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9.140625" style="32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28515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9.140625" style="32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28515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9.140625" style="32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28515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9.140625" style="32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28515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9.140625" style="32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6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155" t="s">
        <v>213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23">
        <v>500</v>
      </c>
      <c r="E6" s="123"/>
      <c r="F6" s="123">
        <f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15</v>
      </c>
      <c r="O6" s="124">
        <v>15</v>
      </c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24">
        <v>250</v>
      </c>
      <c r="E7" s="124"/>
      <c r="F7" s="124">
        <f t="shared" ref="F7:F55" si="0">G7+H7</f>
        <v>0</v>
      </c>
      <c r="G7" s="124"/>
      <c r="H7" s="124"/>
      <c r="I7" s="124"/>
      <c r="K7" s="124">
        <f t="shared" ref="K7:K56" si="1">L7+M7</f>
        <v>0</v>
      </c>
      <c r="L7" s="124"/>
      <c r="M7" s="124"/>
      <c r="N7" s="124">
        <f t="shared" ref="N7:N56" si="2">O7+P7</f>
        <v>8</v>
      </c>
      <c r="O7" s="124">
        <v>8</v>
      </c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si="0"/>
        <v>0</v>
      </c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65" customHeight="1" x14ac:dyDescent="0.25">
      <c r="A9" s="752"/>
      <c r="B9" s="125" t="s">
        <v>127</v>
      </c>
      <c r="C9" s="126" t="s">
        <v>128</v>
      </c>
      <c r="D9" s="124">
        <v>300</v>
      </c>
      <c r="E9" s="124"/>
      <c r="F9" s="124">
        <f t="shared" si="0"/>
        <v>0</v>
      </c>
      <c r="G9" s="124"/>
      <c r="H9" s="124"/>
      <c r="I9" s="124"/>
      <c r="K9" s="124">
        <f t="shared" si="1"/>
        <v>0</v>
      </c>
      <c r="L9" s="124"/>
      <c r="M9" s="124"/>
      <c r="N9" s="124">
        <f t="shared" si="2"/>
        <v>7</v>
      </c>
      <c r="O9" s="124">
        <v>7</v>
      </c>
      <c r="P9" s="124"/>
    </row>
    <row r="10" spans="1:16" ht="32.65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  <c r="K10" s="124">
        <f t="shared" si="1"/>
        <v>0</v>
      </c>
      <c r="L10" s="124"/>
      <c r="M10" s="124"/>
      <c r="N10" s="124">
        <f t="shared" si="2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/>
      <c r="E11" s="124"/>
      <c r="F11" s="124">
        <f t="shared" si="0"/>
        <v>0</v>
      </c>
      <c r="G11" s="124"/>
      <c r="H11" s="124"/>
      <c r="I11" s="124"/>
      <c r="K11" s="124">
        <f t="shared" si="1"/>
        <v>0</v>
      </c>
      <c r="L11" s="124"/>
      <c r="M11" s="124"/>
      <c r="N11" s="124">
        <f t="shared" si="2"/>
        <v>0</v>
      </c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  <c r="K12" s="124">
        <f t="shared" si="1"/>
        <v>0</v>
      </c>
      <c r="L12" s="124"/>
      <c r="M12" s="124"/>
      <c r="N12" s="124">
        <f t="shared" si="2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0"/>
        <v>0</v>
      </c>
      <c r="G13" s="124"/>
      <c r="H13" s="124"/>
      <c r="I13" s="124"/>
      <c r="K13" s="124">
        <f t="shared" si="1"/>
        <v>0</v>
      </c>
      <c r="L13" s="124"/>
      <c r="M13" s="124"/>
      <c r="N13" s="124">
        <f t="shared" si="2"/>
        <v>0</v>
      </c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  <c r="K14" s="124">
        <f t="shared" si="1"/>
        <v>0</v>
      </c>
      <c r="L14" s="124"/>
      <c r="M14" s="124"/>
      <c r="N14" s="124">
        <f t="shared" si="2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  <c r="K15" s="124">
        <f t="shared" si="1"/>
        <v>0</v>
      </c>
      <c r="L15" s="124"/>
      <c r="M15" s="124"/>
      <c r="N15" s="124">
        <f t="shared" si="2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  <c r="K16" s="124">
        <f t="shared" si="1"/>
        <v>0</v>
      </c>
      <c r="L16" s="124"/>
      <c r="M16" s="124"/>
      <c r="N16" s="124">
        <f t="shared" si="2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  <c r="K17" s="124">
        <f t="shared" si="1"/>
        <v>0</v>
      </c>
      <c r="L17" s="124"/>
      <c r="M17" s="124"/>
      <c r="N17" s="124">
        <f t="shared" si="2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  <c r="K19" s="124">
        <f t="shared" si="1"/>
        <v>0</v>
      </c>
      <c r="L19" s="124"/>
      <c r="M19" s="124"/>
      <c r="N19" s="124">
        <f t="shared" si="2"/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  <c r="K20" s="124">
        <f t="shared" si="1"/>
        <v>0</v>
      </c>
      <c r="L20" s="124"/>
      <c r="M20" s="124"/>
      <c r="N20" s="124">
        <f t="shared" si="2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24"/>
      <c r="E21" s="124"/>
      <c r="F21" s="124">
        <f t="shared" si="0"/>
        <v>0</v>
      </c>
      <c r="G21" s="124"/>
      <c r="H21" s="124"/>
      <c r="I21" s="124"/>
      <c r="K21" s="124">
        <f t="shared" si="1"/>
        <v>0</v>
      </c>
      <c r="L21" s="124"/>
      <c r="M21" s="124"/>
      <c r="N21" s="124">
        <f t="shared" si="2"/>
        <v>0</v>
      </c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0"/>
        <v>0</v>
      </c>
      <c r="G22" s="124"/>
      <c r="H22" s="124"/>
      <c r="I22" s="124"/>
      <c r="K22" s="124">
        <f t="shared" si="1"/>
        <v>0</v>
      </c>
      <c r="L22" s="124"/>
      <c r="M22" s="124"/>
      <c r="N22" s="124">
        <f t="shared" si="2"/>
        <v>0</v>
      </c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0"/>
        <v>0</v>
      </c>
      <c r="G23" s="124"/>
      <c r="H23" s="124"/>
      <c r="I23" s="124"/>
      <c r="K23" s="124">
        <f t="shared" si="1"/>
        <v>0</v>
      </c>
      <c r="L23" s="124"/>
      <c r="M23" s="124"/>
      <c r="N23" s="124">
        <f t="shared" si="2"/>
        <v>0</v>
      </c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  <c r="K24" s="124">
        <f t="shared" si="1"/>
        <v>0</v>
      </c>
      <c r="L24" s="124"/>
      <c r="M24" s="124"/>
      <c r="N24" s="124">
        <f t="shared" si="2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350</v>
      </c>
      <c r="E25" s="124">
        <f>E26+E27+E28</f>
        <v>0</v>
      </c>
      <c r="F25" s="124">
        <f t="shared" si="0"/>
        <v>350</v>
      </c>
      <c r="G25" s="124">
        <f>G26+G27+G28</f>
        <v>350</v>
      </c>
      <c r="H25" s="124">
        <f>H26+H27+H28</f>
        <v>0</v>
      </c>
      <c r="I25" s="124">
        <f>I26+I27+I28</f>
        <v>0</v>
      </c>
      <c r="K25" s="124">
        <f t="shared" si="1"/>
        <v>0</v>
      </c>
      <c r="L25" s="124">
        <f>L26+L27+L28</f>
        <v>0</v>
      </c>
      <c r="M25" s="124">
        <f>M26+M27+M28</f>
        <v>0</v>
      </c>
      <c r="N25" s="124">
        <f t="shared" si="2"/>
        <v>15</v>
      </c>
      <c r="O25" s="124">
        <f>O26+O27+O28</f>
        <v>15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4"/>
      <c r="K26" s="124">
        <f t="shared" si="1"/>
        <v>0</v>
      </c>
      <c r="L26" s="124"/>
      <c r="M26" s="124"/>
      <c r="N26" s="124">
        <f t="shared" si="2"/>
        <v>0</v>
      </c>
      <c r="O26" s="124"/>
      <c r="P26" s="124"/>
    </row>
    <row r="27" spans="1:16" ht="83.65" customHeight="1" x14ac:dyDescent="0.25">
      <c r="A27" s="748"/>
      <c r="B27" s="127" t="s">
        <v>164</v>
      </c>
      <c r="C27" s="126" t="s">
        <v>124</v>
      </c>
      <c r="D27" s="124">
        <f>F27</f>
        <v>350</v>
      </c>
      <c r="E27" s="124"/>
      <c r="F27" s="124">
        <f t="shared" si="0"/>
        <v>350</v>
      </c>
      <c r="G27" s="124">
        <v>350</v>
      </c>
      <c r="H27" s="124"/>
      <c r="I27" s="124"/>
      <c r="K27" s="124">
        <f t="shared" si="1"/>
        <v>0</v>
      </c>
      <c r="L27" s="124"/>
      <c r="M27" s="124"/>
      <c r="N27" s="124">
        <f t="shared" si="2"/>
        <v>15</v>
      </c>
      <c r="O27" s="124">
        <v>15</v>
      </c>
      <c r="P27" s="124"/>
    </row>
    <row r="28" spans="1:16" ht="78.75" x14ac:dyDescent="0.25">
      <c r="A28" s="749"/>
      <c r="B28" s="127" t="s">
        <v>165</v>
      </c>
      <c r="C28" s="126" t="s">
        <v>124</v>
      </c>
      <c r="D28" s="156">
        <f>F28</f>
        <v>0</v>
      </c>
      <c r="E28" s="124"/>
      <c r="F28" s="124">
        <f t="shared" si="0"/>
        <v>0</v>
      </c>
      <c r="G28" s="124"/>
      <c r="H28" s="124"/>
      <c r="I28" s="124"/>
      <c r="K28" s="124">
        <f t="shared" si="1"/>
        <v>0</v>
      </c>
      <c r="L28" s="124"/>
      <c r="M28" s="124"/>
      <c r="N28" s="124">
        <f t="shared" si="2"/>
        <v>0</v>
      </c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24">
        <v>375</v>
      </c>
      <c r="E29" s="124"/>
      <c r="F29" s="124">
        <f t="shared" si="0"/>
        <v>0</v>
      </c>
      <c r="G29" s="124"/>
      <c r="H29" s="124"/>
      <c r="I29" s="124"/>
      <c r="K29" s="124">
        <f t="shared" si="1"/>
        <v>0</v>
      </c>
      <c r="L29" s="124"/>
      <c r="M29" s="124"/>
      <c r="N29" s="124">
        <f t="shared" si="2"/>
        <v>15</v>
      </c>
      <c r="O29" s="124">
        <v>15</v>
      </c>
      <c r="P29" s="124"/>
    </row>
    <row r="30" spans="1:16" ht="47.25" x14ac:dyDescent="0.25">
      <c r="A30" s="750"/>
      <c r="B30" s="125" t="s">
        <v>168</v>
      </c>
      <c r="C30" s="126" t="s">
        <v>141</v>
      </c>
      <c r="D30" s="124"/>
      <c r="E30" s="124"/>
      <c r="F30" s="124">
        <f t="shared" si="0"/>
        <v>0</v>
      </c>
      <c r="G30" s="124"/>
      <c r="H30" s="124"/>
      <c r="I30" s="124"/>
      <c r="K30" s="124">
        <f t="shared" si="1"/>
        <v>0</v>
      </c>
      <c r="L30" s="124"/>
      <c r="M30" s="124"/>
      <c r="N30" s="124">
        <f t="shared" si="2"/>
        <v>0</v>
      </c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0"/>
        <v>0</v>
      </c>
      <c r="G31" s="124"/>
      <c r="H31" s="124"/>
      <c r="I31" s="124"/>
      <c r="K31" s="124">
        <f t="shared" si="1"/>
        <v>0</v>
      </c>
      <c r="L31" s="124"/>
      <c r="M31" s="124"/>
      <c r="N31" s="124">
        <f t="shared" si="2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0"/>
        <v>0</v>
      </c>
      <c r="G32" s="128"/>
      <c r="H32" s="128"/>
      <c r="I32" s="128"/>
      <c r="K32" s="124">
        <f t="shared" si="1"/>
        <v>0</v>
      </c>
      <c r="L32" s="124"/>
      <c r="M32" s="124"/>
      <c r="N32" s="124">
        <f t="shared" si="2"/>
        <v>0</v>
      </c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4"/>
      <c r="K35" s="124">
        <f t="shared" si="1"/>
        <v>0</v>
      </c>
      <c r="L35" s="124"/>
      <c r="M35" s="124"/>
      <c r="N35" s="124">
        <f t="shared" si="2"/>
        <v>0</v>
      </c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0"/>
        <v>0</v>
      </c>
      <c r="G36" s="124"/>
      <c r="H36" s="124"/>
      <c r="I36" s="124"/>
      <c r="K36" s="124">
        <f t="shared" si="1"/>
        <v>0</v>
      </c>
      <c r="L36" s="124"/>
      <c r="M36" s="124"/>
      <c r="N36" s="124">
        <f t="shared" si="2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4"/>
      <c r="K37" s="124">
        <f t="shared" si="1"/>
        <v>0</v>
      </c>
      <c r="L37" s="124"/>
      <c r="M37" s="124"/>
      <c r="N37" s="124">
        <f t="shared" si="2"/>
        <v>0</v>
      </c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0"/>
        <v>0</v>
      </c>
      <c r="G38" s="124"/>
      <c r="H38" s="124"/>
      <c r="I38" s="124"/>
      <c r="K38" s="124">
        <f t="shared" si="1"/>
        <v>0</v>
      </c>
      <c r="L38" s="124"/>
      <c r="M38" s="124"/>
      <c r="N38" s="124">
        <f t="shared" si="2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24"/>
      <c r="E39" s="124"/>
      <c r="F39" s="124">
        <f t="shared" si="0"/>
        <v>0</v>
      </c>
      <c r="G39" s="124"/>
      <c r="H39" s="124"/>
      <c r="I39" s="124"/>
      <c r="K39" s="124">
        <f t="shared" si="1"/>
        <v>0</v>
      </c>
      <c r="L39" s="124"/>
      <c r="M39" s="124"/>
      <c r="N39" s="124">
        <f t="shared" si="2"/>
        <v>0</v>
      </c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24">
        <v>350</v>
      </c>
      <c r="E40" s="124"/>
      <c r="F40" s="124">
        <f t="shared" si="0"/>
        <v>0</v>
      </c>
      <c r="G40" s="124"/>
      <c r="H40" s="124"/>
      <c r="I40" s="124"/>
      <c r="K40" s="124">
        <f t="shared" si="1"/>
        <v>0</v>
      </c>
      <c r="L40" s="124"/>
      <c r="M40" s="139"/>
      <c r="N40" s="124">
        <f t="shared" si="2"/>
        <v>15</v>
      </c>
      <c r="O40" s="124"/>
      <c r="P40" s="139">
        <v>15</v>
      </c>
    </row>
    <row r="41" spans="1:16" x14ac:dyDescent="0.25">
      <c r="A41" s="125" t="s">
        <v>183</v>
      </c>
      <c r="B41" s="125" t="s">
        <v>184</v>
      </c>
      <c r="C41" s="126" t="s">
        <v>124</v>
      </c>
      <c r="D41" s="124"/>
      <c r="E41" s="124"/>
      <c r="F41" s="124">
        <f t="shared" si="0"/>
        <v>0</v>
      </c>
      <c r="G41" s="124"/>
      <c r="H41" s="124"/>
      <c r="I41" s="124"/>
      <c r="K41" s="124">
        <f t="shared" si="1"/>
        <v>0</v>
      </c>
      <c r="L41" s="124"/>
      <c r="M41" s="124"/>
      <c r="N41" s="124">
        <f t="shared" si="2"/>
        <v>0</v>
      </c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4"/>
      <c r="K42" s="124">
        <f t="shared" si="1"/>
        <v>0</v>
      </c>
      <c r="L42" s="124"/>
      <c r="M42" s="124"/>
      <c r="N42" s="124">
        <f t="shared" si="2"/>
        <v>0</v>
      </c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0"/>
        <v>0</v>
      </c>
      <c r="G43" s="124"/>
      <c r="H43" s="124"/>
      <c r="I43" s="124"/>
      <c r="K43" s="124">
        <f t="shared" si="1"/>
        <v>0</v>
      </c>
      <c r="L43" s="124"/>
      <c r="M43" s="124"/>
      <c r="N43" s="124">
        <f t="shared" si="2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0"/>
        <v>0</v>
      </c>
      <c r="G44" s="124"/>
      <c r="H44" s="124"/>
      <c r="I44" s="124"/>
      <c r="K44" s="124">
        <f t="shared" si="1"/>
        <v>0</v>
      </c>
      <c r="L44" s="124"/>
      <c r="M44" s="124"/>
      <c r="N44" s="124">
        <f t="shared" si="2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0"/>
        <v>0</v>
      </c>
      <c r="G45" s="124"/>
      <c r="H45" s="124"/>
      <c r="I45" s="124"/>
      <c r="K45" s="124">
        <f t="shared" si="1"/>
        <v>0</v>
      </c>
      <c r="L45" s="124"/>
      <c r="M45" s="124"/>
      <c r="N45" s="124">
        <f t="shared" si="2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24">
        <v>1050</v>
      </c>
      <c r="E46" s="124"/>
      <c r="F46" s="124">
        <f t="shared" si="0"/>
        <v>0</v>
      </c>
      <c r="G46" s="140"/>
      <c r="H46" s="124"/>
      <c r="I46" s="124"/>
      <c r="K46" s="124">
        <f t="shared" si="1"/>
        <v>0</v>
      </c>
      <c r="L46" s="139"/>
      <c r="M46" s="124"/>
      <c r="N46" s="124">
        <f t="shared" si="2"/>
        <v>35</v>
      </c>
      <c r="O46" s="139">
        <v>35</v>
      </c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0"/>
        <v>0</v>
      </c>
      <c r="G47" s="124"/>
      <c r="H47" s="124"/>
      <c r="I47" s="124"/>
      <c r="K47" s="124">
        <f t="shared" si="1"/>
        <v>0</v>
      </c>
      <c r="L47" s="124"/>
      <c r="M47" s="124"/>
      <c r="N47" s="124">
        <f t="shared" si="2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54">
        <v>156</v>
      </c>
      <c r="E49" s="124"/>
      <c r="F49" s="124">
        <f t="shared" si="0"/>
        <v>0</v>
      </c>
      <c r="G49" s="124"/>
      <c r="H49" s="124"/>
      <c r="I49" s="124"/>
      <c r="K49" s="124">
        <f t="shared" si="1"/>
        <v>0</v>
      </c>
      <c r="L49" s="124"/>
      <c r="M49" s="124"/>
      <c r="N49" s="124">
        <f t="shared" si="2"/>
        <v>15</v>
      </c>
      <c r="O49" s="124">
        <v>15</v>
      </c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0"/>
        <v>0</v>
      </c>
      <c r="G50" s="124"/>
      <c r="H50" s="124"/>
      <c r="I50" s="124"/>
      <c r="K50" s="124">
        <f t="shared" si="1"/>
        <v>0</v>
      </c>
      <c r="L50" s="124"/>
      <c r="M50" s="124"/>
      <c r="N50" s="124">
        <f t="shared" si="2"/>
        <v>0</v>
      </c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0"/>
        <v>0</v>
      </c>
      <c r="G51" s="124"/>
      <c r="H51" s="124"/>
      <c r="I51" s="124"/>
      <c r="K51" s="124">
        <f t="shared" si="1"/>
        <v>0</v>
      </c>
      <c r="L51" s="124"/>
      <c r="M51" s="124"/>
      <c r="N51" s="124">
        <f t="shared" si="2"/>
        <v>0</v>
      </c>
      <c r="O51" s="124"/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>
        <v>600</v>
      </c>
      <c r="E52" s="124"/>
      <c r="F52" s="124">
        <f t="shared" si="0"/>
        <v>0</v>
      </c>
      <c r="G52" s="124"/>
      <c r="H52" s="124"/>
      <c r="I52" s="124"/>
      <c r="K52" s="124">
        <f t="shared" si="1"/>
        <v>0</v>
      </c>
      <c r="L52" s="124"/>
      <c r="M52" s="124"/>
      <c r="N52" s="124">
        <f t="shared" si="2"/>
        <v>20</v>
      </c>
      <c r="O52" s="124">
        <v>20</v>
      </c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0"/>
        <v>0</v>
      </c>
      <c r="G53" s="124"/>
      <c r="H53" s="124"/>
      <c r="I53" s="124"/>
      <c r="K53" s="124">
        <f t="shared" si="1"/>
        <v>0</v>
      </c>
      <c r="L53" s="124"/>
      <c r="M53" s="124"/>
      <c r="N53" s="124">
        <f t="shared" si="2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0"/>
        <v>0</v>
      </c>
      <c r="G54" s="124"/>
      <c r="H54" s="124"/>
      <c r="I54" s="124"/>
      <c r="K54" s="124">
        <f t="shared" si="1"/>
        <v>0</v>
      </c>
      <c r="L54" s="124"/>
      <c r="M54" s="124"/>
      <c r="N54" s="124">
        <f t="shared" si="2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 t="shared" si="0"/>
        <v>0</v>
      </c>
      <c r="G55" s="124"/>
      <c r="H55" s="124"/>
      <c r="I55" s="124"/>
      <c r="K55" s="124">
        <f t="shared" si="1"/>
        <v>0</v>
      </c>
      <c r="L55" s="124"/>
      <c r="M55" s="124"/>
      <c r="N55" s="124">
        <f t="shared" si="2"/>
        <v>0</v>
      </c>
      <c r="O55" s="124"/>
      <c r="P55" s="124"/>
    </row>
    <row r="56" spans="1:16" ht="31.5" x14ac:dyDescent="0.25">
      <c r="A56" s="145" t="s">
        <v>209</v>
      </c>
      <c r="B56" s="146"/>
      <c r="C56" s="147"/>
      <c r="D56" s="148">
        <f>D6+D7+SUM(D9:D25)+SUM(D29:D55)</f>
        <v>3931</v>
      </c>
      <c r="E56" s="148">
        <f>SUM(E6:E25)+SUM(E29:E55)</f>
        <v>0</v>
      </c>
      <c r="F56" s="149">
        <f>G56+H56</f>
        <v>350</v>
      </c>
      <c r="G56" s="148">
        <f>SUM(G6:G25)+SUM(G29:G55)</f>
        <v>350</v>
      </c>
      <c r="H56" s="148">
        <f>SUM(H6:H25)+SUM(H29:H55)</f>
        <v>0</v>
      </c>
      <c r="I56" s="148">
        <f>SUM(I6:I25)+SUM(I29:I55)</f>
        <v>0</v>
      </c>
      <c r="K56" s="149">
        <f t="shared" si="1"/>
        <v>0</v>
      </c>
      <c r="L56" s="148">
        <f>SUM(L6:L25)+SUM(L29:L55)</f>
        <v>0</v>
      </c>
      <c r="M56" s="148">
        <f>SUM(M6:M25)+SUM(M29:M55)</f>
        <v>0</v>
      </c>
      <c r="N56" s="149">
        <f t="shared" si="2"/>
        <v>145</v>
      </c>
      <c r="O56" s="148">
        <f>SUM(O6:O25)+SUM(O29:O55)</f>
        <v>130</v>
      </c>
      <c r="P56" s="148">
        <f>SUM(P6:P25)+SUM(P29:P55)</f>
        <v>15</v>
      </c>
    </row>
    <row r="57" spans="1:16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31" zoomScale="65" zoomScaleNormal="60" zoomScaleSheetLayoutView="65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9.140625" style="32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140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9.140625" style="32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140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9.140625" style="32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140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9.140625" style="32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140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9.140625" style="32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140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9.140625" style="32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140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9.140625" style="32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140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9.140625" style="32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140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9.140625" style="32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140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9.140625" style="32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140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9.140625" style="32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140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9.140625" style="32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140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9.140625" style="32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140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9.140625" style="32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140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9.140625" style="32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140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9.140625" style="32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140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9.140625" style="32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140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9.140625" style="32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140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9.140625" style="32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140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9.140625" style="32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140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9.140625" style="32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140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9.140625" style="32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140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9.140625" style="32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140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9.140625" style="32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140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9.140625" style="32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140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9.140625" style="32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140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9.140625" style="32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140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9.140625" style="32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140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9.140625" style="32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140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9.140625" style="32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140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9.140625" style="32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140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9.140625" style="32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140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9.140625" style="32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140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9.140625" style="32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140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9.140625" style="32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140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9.140625" style="32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140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9.140625" style="32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140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9.140625" style="32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140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9.140625" style="32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140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9.140625" style="32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140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9.140625" style="32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140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9.140625" style="32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140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9.140625" style="32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140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9.140625" style="32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140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9.140625" style="32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140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9.140625" style="32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140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9.140625" style="32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140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9.140625" style="32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140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9.140625" style="32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140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9.140625" style="32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140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9.140625" style="32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140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9.140625" style="32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140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9.140625" style="32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140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9.140625" style="32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140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9.140625" style="32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140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9.140625" style="32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140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9.140625" style="32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140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9.140625" style="32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140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9.140625" style="32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140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9.140625" style="32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140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9.140625" style="32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140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9.140625" style="32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140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9.140625" style="32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140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9.140625" style="32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215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23">
        <v>405</v>
      </c>
      <c r="E6" s="123"/>
      <c r="F6" s="124">
        <f t="shared" ref="F6:F24" si="0"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23</v>
      </c>
      <c r="O6" s="124">
        <v>23</v>
      </c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38">
        <v>360</v>
      </c>
      <c r="E7" s="124"/>
      <c r="F7" s="124">
        <f t="shared" si="0"/>
        <v>0</v>
      </c>
      <c r="G7" s="124"/>
      <c r="H7" s="124"/>
      <c r="I7" s="124"/>
      <c r="K7" s="124">
        <f t="shared" ref="K7:K56" si="1">L7+M7</f>
        <v>0</v>
      </c>
      <c r="L7" s="124"/>
      <c r="M7" s="124"/>
      <c r="N7" s="124">
        <f t="shared" ref="N7:N56" si="2">O7+P7</f>
        <v>20</v>
      </c>
      <c r="O7" s="124">
        <v>20</v>
      </c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si="0"/>
        <v>0</v>
      </c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24">
        <v>1906</v>
      </c>
      <c r="E9" s="124"/>
      <c r="F9" s="124">
        <f t="shared" si="0"/>
        <v>0</v>
      </c>
      <c r="G9" s="124"/>
      <c r="H9" s="124"/>
      <c r="I9" s="124"/>
      <c r="K9" s="124">
        <f t="shared" si="1"/>
        <v>0</v>
      </c>
      <c r="L9" s="124"/>
      <c r="M9" s="124"/>
      <c r="N9" s="124">
        <f t="shared" si="2"/>
        <v>40</v>
      </c>
      <c r="O9" s="124">
        <v>40</v>
      </c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  <c r="K10" s="124">
        <f t="shared" si="1"/>
        <v>0</v>
      </c>
      <c r="L10" s="124"/>
      <c r="M10" s="124"/>
      <c r="N10" s="124">
        <f t="shared" si="2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>
        <v>274</v>
      </c>
      <c r="E11" s="124"/>
      <c r="F11" s="124">
        <f t="shared" si="0"/>
        <v>0</v>
      </c>
      <c r="G11" s="124"/>
      <c r="H11" s="124"/>
      <c r="I11" s="124"/>
      <c r="K11" s="124">
        <f t="shared" si="1"/>
        <v>0</v>
      </c>
      <c r="L11" s="124"/>
      <c r="M11" s="124"/>
      <c r="N11" s="124">
        <f t="shared" si="2"/>
        <v>15</v>
      </c>
      <c r="O11" s="124">
        <v>15</v>
      </c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  <c r="K12" s="124">
        <f t="shared" si="1"/>
        <v>0</v>
      </c>
      <c r="L12" s="124"/>
      <c r="M12" s="124"/>
      <c r="N12" s="124">
        <f t="shared" si="2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0"/>
        <v>0</v>
      </c>
      <c r="G13" s="124"/>
      <c r="H13" s="124"/>
      <c r="I13" s="124"/>
      <c r="K13" s="124">
        <f t="shared" si="1"/>
        <v>0</v>
      </c>
      <c r="L13" s="124"/>
      <c r="M13" s="124"/>
      <c r="N13" s="124">
        <f t="shared" si="2"/>
        <v>0</v>
      </c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  <c r="K14" s="124">
        <f t="shared" si="1"/>
        <v>0</v>
      </c>
      <c r="L14" s="124"/>
      <c r="M14" s="124"/>
      <c r="N14" s="124">
        <f t="shared" si="2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  <c r="K15" s="124">
        <f t="shared" si="1"/>
        <v>0</v>
      </c>
      <c r="L15" s="124"/>
      <c r="M15" s="124"/>
      <c r="N15" s="124">
        <f t="shared" si="2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  <c r="K16" s="124">
        <f t="shared" si="1"/>
        <v>0</v>
      </c>
      <c r="L16" s="124"/>
      <c r="M16" s="124"/>
      <c r="N16" s="124">
        <f t="shared" si="2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  <c r="K17" s="124">
        <f t="shared" si="1"/>
        <v>0</v>
      </c>
      <c r="L17" s="124"/>
      <c r="M17" s="124"/>
      <c r="N17" s="124">
        <f t="shared" si="2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4">
        <f t="shared" si="0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4">
        <f t="shared" si="0"/>
        <v>0</v>
      </c>
      <c r="G19" s="128"/>
      <c r="H19" s="128"/>
      <c r="I19" s="128"/>
      <c r="K19" s="124">
        <f t="shared" si="1"/>
        <v>0</v>
      </c>
      <c r="L19" s="124"/>
      <c r="M19" s="124"/>
      <c r="N19" s="124">
        <f t="shared" si="2"/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  <c r="K20" s="124">
        <f t="shared" si="1"/>
        <v>0</v>
      </c>
      <c r="L20" s="124"/>
      <c r="M20" s="124"/>
      <c r="N20" s="124">
        <f t="shared" si="2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24">
        <v>1700</v>
      </c>
      <c r="E21" s="124"/>
      <c r="F21" s="124">
        <f t="shared" si="0"/>
        <v>0</v>
      </c>
      <c r="G21" s="124"/>
      <c r="H21" s="124"/>
      <c r="I21" s="124"/>
      <c r="K21" s="124">
        <f t="shared" si="1"/>
        <v>0</v>
      </c>
      <c r="L21" s="124"/>
      <c r="M21" s="124"/>
      <c r="N21" s="124">
        <f t="shared" si="2"/>
        <v>35</v>
      </c>
      <c r="O21" s="124">
        <v>15</v>
      </c>
      <c r="P21" s="124">
        <v>20</v>
      </c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>
        <v>919</v>
      </c>
      <c r="E22" s="124"/>
      <c r="F22" s="124">
        <f t="shared" si="0"/>
        <v>0</v>
      </c>
      <c r="G22" s="124"/>
      <c r="H22" s="124"/>
      <c r="I22" s="124">
        <v>95</v>
      </c>
      <c r="K22" s="124">
        <f t="shared" si="1"/>
        <v>0</v>
      </c>
      <c r="L22" s="124"/>
      <c r="M22" s="124"/>
      <c r="N22" s="124">
        <f t="shared" si="2"/>
        <v>15</v>
      </c>
      <c r="O22" s="124">
        <v>15</v>
      </c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>
        <v>750</v>
      </c>
      <c r="E23" s="124"/>
      <c r="F23" s="124">
        <f t="shared" si="0"/>
        <v>0</v>
      </c>
      <c r="G23" s="124"/>
      <c r="H23" s="124"/>
      <c r="I23" s="124">
        <v>435</v>
      </c>
      <c r="K23" s="124">
        <f t="shared" si="1"/>
        <v>0</v>
      </c>
      <c r="L23" s="124"/>
      <c r="M23" s="124"/>
      <c r="N23" s="124">
        <f t="shared" si="2"/>
        <v>25</v>
      </c>
      <c r="O23" s="124">
        <v>25</v>
      </c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  <c r="K24" s="124">
        <f t="shared" si="1"/>
        <v>0</v>
      </c>
      <c r="L24" s="124"/>
      <c r="M24" s="124"/>
      <c r="N24" s="124">
        <f t="shared" si="2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F25</f>
        <v>350</v>
      </c>
      <c r="E25" s="124">
        <f>E26+E27+E28</f>
        <v>0</v>
      </c>
      <c r="F25" s="124">
        <f>G25+H25</f>
        <v>350</v>
      </c>
      <c r="G25" s="124">
        <f>G26+G27+G28</f>
        <v>350</v>
      </c>
      <c r="H25" s="124">
        <f>H26+H27+H28</f>
        <v>0</v>
      </c>
      <c r="I25" s="124">
        <f>I26+I27+I28</f>
        <v>0</v>
      </c>
      <c r="K25" s="124">
        <f t="shared" si="1"/>
        <v>0</v>
      </c>
      <c r="L25" s="124">
        <f>L26+L27+L28</f>
        <v>0</v>
      </c>
      <c r="M25" s="124">
        <f>M26+M27+M28</f>
        <v>0</v>
      </c>
      <c r="N25" s="124">
        <f t="shared" si="2"/>
        <v>0</v>
      </c>
      <c r="O25" s="124">
        <f>O26+O27+O28</f>
        <v>0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v>0</v>
      </c>
      <c r="G26" s="124"/>
      <c r="H26" s="124"/>
      <c r="I26" s="124"/>
      <c r="K26" s="124">
        <f t="shared" si="1"/>
        <v>0</v>
      </c>
      <c r="L26" s="124"/>
      <c r="M26" s="124"/>
      <c r="N26" s="124">
        <f t="shared" si="2"/>
        <v>0</v>
      </c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24">
        <f>F27</f>
        <v>350</v>
      </c>
      <c r="E27" s="124"/>
      <c r="F27" s="124">
        <f>G27+H27</f>
        <v>350</v>
      </c>
      <c r="G27" s="124">
        <v>350</v>
      </c>
      <c r="H27" s="124"/>
      <c r="I27" s="124"/>
      <c r="K27" s="124">
        <f t="shared" si="1"/>
        <v>0</v>
      </c>
      <c r="L27" s="124"/>
      <c r="M27" s="124"/>
      <c r="N27" s="124">
        <f t="shared" si="2"/>
        <v>0</v>
      </c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ref="F28:F54" si="3">G28+H28</f>
        <v>0</v>
      </c>
      <c r="G28" s="124"/>
      <c r="H28" s="124"/>
      <c r="I28" s="124"/>
      <c r="K28" s="124">
        <f t="shared" si="1"/>
        <v>0</v>
      </c>
      <c r="L28" s="124"/>
      <c r="M28" s="124"/>
      <c r="N28" s="124">
        <f t="shared" si="2"/>
        <v>0</v>
      </c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24">
        <v>593</v>
      </c>
      <c r="E29" s="124"/>
      <c r="F29" s="124">
        <f t="shared" si="3"/>
        <v>0</v>
      </c>
      <c r="G29" s="124"/>
      <c r="H29" s="124"/>
      <c r="I29" s="124"/>
      <c r="K29" s="124">
        <f t="shared" si="1"/>
        <v>0</v>
      </c>
      <c r="L29" s="124"/>
      <c r="M29" s="124"/>
      <c r="N29" s="124">
        <f t="shared" si="2"/>
        <v>20</v>
      </c>
      <c r="O29" s="124">
        <v>20</v>
      </c>
      <c r="P29" s="124"/>
    </row>
    <row r="30" spans="1:16" ht="47.25" x14ac:dyDescent="0.25">
      <c r="A30" s="750"/>
      <c r="B30" s="125" t="s">
        <v>168</v>
      </c>
      <c r="C30" s="126" t="s">
        <v>141</v>
      </c>
      <c r="D30" s="124">
        <v>945</v>
      </c>
      <c r="E30" s="124"/>
      <c r="F30" s="124">
        <f t="shared" si="3"/>
        <v>0</v>
      </c>
      <c r="G30" s="124"/>
      <c r="H30" s="124"/>
      <c r="I30" s="124">
        <v>5</v>
      </c>
      <c r="K30" s="124">
        <f t="shared" si="1"/>
        <v>0</v>
      </c>
      <c r="L30" s="124"/>
      <c r="M30" s="124"/>
      <c r="N30" s="124">
        <f t="shared" si="2"/>
        <v>50</v>
      </c>
      <c r="O30" s="124">
        <v>50</v>
      </c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3"/>
        <v>0</v>
      </c>
      <c r="G31" s="124"/>
      <c r="H31" s="124"/>
      <c r="I31" s="124"/>
      <c r="K31" s="124">
        <f t="shared" si="1"/>
        <v>0</v>
      </c>
      <c r="L31" s="124"/>
      <c r="M31" s="124"/>
      <c r="N31" s="124">
        <f t="shared" si="2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>
        <v>476</v>
      </c>
      <c r="E32" s="128"/>
      <c r="F32" s="124">
        <f t="shared" si="3"/>
        <v>0</v>
      </c>
      <c r="G32" s="128"/>
      <c r="H32" s="128"/>
      <c r="I32" s="128">
        <v>45</v>
      </c>
      <c r="K32" s="124">
        <f t="shared" si="1"/>
        <v>0</v>
      </c>
      <c r="L32" s="124"/>
      <c r="M32" s="124"/>
      <c r="N32" s="124">
        <f t="shared" si="2"/>
        <v>20</v>
      </c>
      <c r="O32" s="124">
        <v>20</v>
      </c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4">
        <f t="shared" si="3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4">
        <f t="shared" si="3"/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>
        <v>126</v>
      </c>
      <c r="E35" s="124"/>
      <c r="F35" s="124">
        <f t="shared" si="3"/>
        <v>0</v>
      </c>
      <c r="G35" s="124"/>
      <c r="H35" s="124"/>
      <c r="I35" s="124"/>
      <c r="K35" s="124">
        <f t="shared" si="1"/>
        <v>0</v>
      </c>
      <c r="L35" s="124"/>
      <c r="M35" s="124"/>
      <c r="N35" s="124">
        <f t="shared" si="2"/>
        <v>10</v>
      </c>
      <c r="O35" s="124">
        <v>10</v>
      </c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3"/>
        <v>0</v>
      </c>
      <c r="G36" s="124"/>
      <c r="H36" s="124"/>
      <c r="I36" s="124"/>
      <c r="K36" s="124">
        <f t="shared" si="1"/>
        <v>0</v>
      </c>
      <c r="L36" s="124"/>
      <c r="M36" s="124"/>
      <c r="N36" s="124">
        <f t="shared" si="2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3"/>
        <v>0</v>
      </c>
      <c r="G37" s="124"/>
      <c r="H37" s="124"/>
      <c r="I37" s="124"/>
      <c r="K37" s="124">
        <f t="shared" si="1"/>
        <v>0</v>
      </c>
      <c r="L37" s="124"/>
      <c r="M37" s="124"/>
      <c r="N37" s="124">
        <f t="shared" si="2"/>
        <v>0</v>
      </c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3"/>
        <v>0</v>
      </c>
      <c r="G38" s="124"/>
      <c r="H38" s="124"/>
      <c r="I38" s="124"/>
      <c r="K38" s="124">
        <f t="shared" si="1"/>
        <v>0</v>
      </c>
      <c r="L38" s="124"/>
      <c r="M38" s="124"/>
      <c r="N38" s="124">
        <f t="shared" si="2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59">
        <v>38</v>
      </c>
      <c r="E39" s="124"/>
      <c r="F39" s="124">
        <f t="shared" si="3"/>
        <v>0</v>
      </c>
      <c r="G39" s="124"/>
      <c r="H39" s="124"/>
      <c r="I39" s="124"/>
      <c r="K39" s="124">
        <f t="shared" si="1"/>
        <v>0</v>
      </c>
      <c r="L39" s="124"/>
      <c r="M39" s="124"/>
      <c r="N39" s="124">
        <f t="shared" si="2"/>
        <v>10</v>
      </c>
      <c r="O39" s="124">
        <v>10</v>
      </c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54">
        <v>1230</v>
      </c>
      <c r="E40" s="124"/>
      <c r="F40" s="124">
        <f t="shared" si="3"/>
        <v>0</v>
      </c>
      <c r="G40" s="124"/>
      <c r="H40" s="124"/>
      <c r="I40" s="124"/>
      <c r="K40" s="124">
        <f t="shared" si="1"/>
        <v>0</v>
      </c>
      <c r="L40" s="124"/>
      <c r="M40" s="139"/>
      <c r="N40" s="124">
        <f t="shared" si="2"/>
        <v>34</v>
      </c>
      <c r="O40" s="124"/>
      <c r="P40" s="139">
        <v>34</v>
      </c>
    </row>
    <row r="41" spans="1:16" x14ac:dyDescent="0.25">
      <c r="A41" s="125" t="s">
        <v>183</v>
      </c>
      <c r="B41" s="125" t="s">
        <v>184</v>
      </c>
      <c r="C41" s="126" t="s">
        <v>124</v>
      </c>
      <c r="D41" s="124">
        <v>406</v>
      </c>
      <c r="E41" s="124"/>
      <c r="F41" s="124">
        <f t="shared" si="3"/>
        <v>0</v>
      </c>
      <c r="G41" s="124"/>
      <c r="H41" s="124"/>
      <c r="I41" s="124"/>
      <c r="K41" s="124">
        <f t="shared" si="1"/>
        <v>0</v>
      </c>
      <c r="L41" s="124"/>
      <c r="M41" s="124"/>
      <c r="N41" s="124">
        <f t="shared" si="2"/>
        <v>15</v>
      </c>
      <c r="O41" s="124">
        <v>15</v>
      </c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3"/>
        <v>0</v>
      </c>
      <c r="G42" s="124"/>
      <c r="H42" s="124"/>
      <c r="I42" s="124"/>
      <c r="K42" s="124">
        <f t="shared" si="1"/>
        <v>0</v>
      </c>
      <c r="L42" s="124"/>
      <c r="M42" s="124"/>
      <c r="N42" s="124">
        <f t="shared" si="2"/>
        <v>0</v>
      </c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3"/>
        <v>0</v>
      </c>
      <c r="G43" s="124"/>
      <c r="H43" s="124"/>
      <c r="I43" s="124"/>
      <c r="K43" s="124">
        <f t="shared" si="1"/>
        <v>0</v>
      </c>
      <c r="L43" s="124"/>
      <c r="M43" s="124"/>
      <c r="N43" s="124">
        <f t="shared" si="2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3"/>
        <v>0</v>
      </c>
      <c r="G44" s="124"/>
      <c r="H44" s="124"/>
      <c r="I44" s="124"/>
      <c r="K44" s="124">
        <f t="shared" si="1"/>
        <v>0</v>
      </c>
      <c r="L44" s="124"/>
      <c r="M44" s="124"/>
      <c r="N44" s="124">
        <f t="shared" si="2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3"/>
        <v>0</v>
      </c>
      <c r="G45" s="124"/>
      <c r="H45" s="124"/>
      <c r="I45" s="124"/>
      <c r="K45" s="124">
        <f t="shared" si="1"/>
        <v>0</v>
      </c>
      <c r="L45" s="124"/>
      <c r="M45" s="124"/>
      <c r="N45" s="124">
        <f t="shared" si="2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24">
        <v>1983</v>
      </c>
      <c r="E46" s="124"/>
      <c r="F46" s="124">
        <f t="shared" si="3"/>
        <v>0</v>
      </c>
      <c r="G46" s="140"/>
      <c r="H46" s="124"/>
      <c r="I46" s="124"/>
      <c r="K46" s="124">
        <f t="shared" si="1"/>
        <v>0</v>
      </c>
      <c r="L46" s="141"/>
      <c r="M46" s="124"/>
      <c r="N46" s="124">
        <f t="shared" si="2"/>
        <v>70</v>
      </c>
      <c r="O46" s="141">
        <v>70</v>
      </c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3"/>
        <v>0</v>
      </c>
      <c r="G47" s="124"/>
      <c r="H47" s="124"/>
      <c r="I47" s="124"/>
      <c r="K47" s="124">
        <f t="shared" si="1"/>
        <v>0</v>
      </c>
      <c r="L47" s="124"/>
      <c r="M47" s="124"/>
      <c r="N47" s="124">
        <f t="shared" si="2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3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54">
        <v>879</v>
      </c>
      <c r="E49" s="124"/>
      <c r="F49" s="124">
        <f t="shared" si="3"/>
        <v>0</v>
      </c>
      <c r="G49" s="124"/>
      <c r="H49" s="124"/>
      <c r="I49" s="124">
        <v>90</v>
      </c>
      <c r="K49" s="124">
        <f t="shared" si="1"/>
        <v>0</v>
      </c>
      <c r="L49" s="124"/>
      <c r="M49" s="124"/>
      <c r="N49" s="124">
        <f t="shared" si="2"/>
        <v>30</v>
      </c>
      <c r="O49" s="124">
        <v>30</v>
      </c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3"/>
        <v>0</v>
      </c>
      <c r="G50" s="124"/>
      <c r="H50" s="124"/>
      <c r="I50" s="124"/>
      <c r="K50" s="124">
        <f t="shared" si="1"/>
        <v>0</v>
      </c>
      <c r="L50" s="124"/>
      <c r="M50" s="124"/>
      <c r="N50" s="124">
        <f t="shared" si="2"/>
        <v>0</v>
      </c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>
        <v>600</v>
      </c>
      <c r="E51" s="124"/>
      <c r="F51" s="124">
        <f t="shared" si="3"/>
        <v>0</v>
      </c>
      <c r="G51" s="124"/>
      <c r="H51" s="124"/>
      <c r="I51" s="124"/>
      <c r="K51" s="124">
        <f t="shared" si="1"/>
        <v>0</v>
      </c>
      <c r="L51" s="124"/>
      <c r="M51" s="124"/>
      <c r="N51" s="124">
        <f t="shared" si="2"/>
        <v>15</v>
      </c>
      <c r="O51" s="124">
        <v>15</v>
      </c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>
        <v>2250</v>
      </c>
      <c r="E52" s="124"/>
      <c r="F52" s="124">
        <f t="shared" si="3"/>
        <v>0</v>
      </c>
      <c r="G52" s="124"/>
      <c r="H52" s="124"/>
      <c r="I52" s="124"/>
      <c r="K52" s="124">
        <f t="shared" si="1"/>
        <v>0</v>
      </c>
      <c r="L52" s="124"/>
      <c r="M52" s="124"/>
      <c r="N52" s="124">
        <f t="shared" si="2"/>
        <v>70</v>
      </c>
      <c r="O52" s="124">
        <v>70</v>
      </c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3"/>
        <v>0</v>
      </c>
      <c r="G53" s="124"/>
      <c r="H53" s="124"/>
      <c r="I53" s="124"/>
      <c r="K53" s="124">
        <f t="shared" si="1"/>
        <v>0</v>
      </c>
      <c r="L53" s="124"/>
      <c r="M53" s="124"/>
      <c r="N53" s="124">
        <f t="shared" si="2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3"/>
        <v>0</v>
      </c>
      <c r="G54" s="124"/>
      <c r="H54" s="124"/>
      <c r="I54" s="124"/>
      <c r="K54" s="124">
        <f t="shared" si="1"/>
        <v>0</v>
      </c>
      <c r="L54" s="124"/>
      <c r="M54" s="124"/>
      <c r="N54" s="124">
        <f t="shared" si="2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>G55+H55</f>
        <v>0</v>
      </c>
      <c r="G55" s="124"/>
      <c r="H55" s="124"/>
      <c r="I55" s="124"/>
      <c r="K55" s="124">
        <f t="shared" si="1"/>
        <v>0</v>
      </c>
      <c r="L55" s="124"/>
      <c r="M55" s="124"/>
      <c r="N55" s="124">
        <f t="shared" si="2"/>
        <v>15</v>
      </c>
      <c r="O55" s="124">
        <v>15</v>
      </c>
      <c r="P55" s="124"/>
    </row>
    <row r="56" spans="1:16" ht="31.5" x14ac:dyDescent="0.25">
      <c r="A56" s="145" t="s">
        <v>209</v>
      </c>
      <c r="B56" s="146"/>
      <c r="C56" s="147"/>
      <c r="D56" s="160">
        <f>D6+D7+SUM(D9:D25)+SUM(D29:D55)</f>
        <v>16190</v>
      </c>
      <c r="E56" s="148">
        <f>SUM(E6:E25)+SUM(E29:E55)</f>
        <v>0</v>
      </c>
      <c r="F56" s="149">
        <f>G56+H56</f>
        <v>350</v>
      </c>
      <c r="G56" s="148">
        <f>SUM(G6:G25)+SUM(G29:G55)</f>
        <v>350</v>
      </c>
      <c r="H56" s="148">
        <f>SUM(H6:H25)+SUM(H29:H55)</f>
        <v>0</v>
      </c>
      <c r="I56" s="148">
        <f>SUM(I6:I25)+SUM(I29:I55)</f>
        <v>670</v>
      </c>
      <c r="K56" s="149">
        <f t="shared" si="1"/>
        <v>0</v>
      </c>
      <c r="L56" s="148">
        <f>SUM(L6:L25)+SUM(L29:L55)</f>
        <v>0</v>
      </c>
      <c r="M56" s="148">
        <f>SUM(M6:M25)+SUM(M29:M55)</f>
        <v>0</v>
      </c>
      <c r="N56" s="149">
        <f t="shared" si="2"/>
        <v>532</v>
      </c>
      <c r="O56" s="148">
        <f>SUM(O6:O25)+SUM(O29:O55)</f>
        <v>478</v>
      </c>
      <c r="P56" s="148">
        <f>SUM(P6:P25)+SUM(P29:P55)</f>
        <v>54</v>
      </c>
    </row>
    <row r="57" spans="1:16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view="pageBreakPreview" topLeftCell="A34" zoomScale="60" zoomScaleNormal="60" workbookViewId="0">
      <selection activeCell="J81" sqref="J81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10" width="8.85546875" style="32" customWidth="1"/>
    <col min="11" max="16" width="8.85546875" style="32" hidden="1" customWidth="1"/>
    <col min="17" max="235" width="9.140625" style="32"/>
    <col min="236" max="236" width="34" style="32" customWidth="1"/>
    <col min="237" max="237" width="11.28515625" style="32" customWidth="1"/>
    <col min="238" max="238" width="11" style="32" customWidth="1"/>
    <col min="239" max="245" width="9.140625" style="32"/>
    <col min="246" max="247" width="10.7109375" style="32" customWidth="1"/>
    <col min="248" max="248" width="9.140625" style="32"/>
    <col min="249" max="249" width="11.5703125" style="32" customWidth="1"/>
    <col min="250" max="250" width="13.7109375" style="32" customWidth="1"/>
    <col min="251" max="254" width="9.28515625" style="32" customWidth="1"/>
    <col min="255" max="256" width="9.140625" style="32"/>
    <col min="257" max="257" width="30.7109375" style="32" customWidth="1"/>
    <col min="258" max="258" width="35.140625" style="32" customWidth="1"/>
    <col min="259" max="259" width="30.28515625" style="32" customWidth="1"/>
    <col min="260" max="260" width="18.5703125" style="32" customWidth="1"/>
    <col min="261" max="261" width="19.42578125" style="32" customWidth="1"/>
    <col min="262" max="262" width="10.5703125" style="32" customWidth="1"/>
    <col min="263" max="263" width="12.28515625" style="32" customWidth="1"/>
    <col min="264" max="264" width="15.28515625" style="32" customWidth="1"/>
    <col min="265" max="265" width="18" style="32" customWidth="1"/>
    <col min="266" max="266" width="8.85546875" style="32" customWidth="1"/>
    <col min="267" max="272" width="0" style="32" hidden="1" customWidth="1"/>
    <col min="273" max="491" width="9.140625" style="32"/>
    <col min="492" max="492" width="34" style="32" customWidth="1"/>
    <col min="493" max="493" width="11.28515625" style="32" customWidth="1"/>
    <col min="494" max="494" width="11" style="32" customWidth="1"/>
    <col min="495" max="501" width="9.140625" style="32"/>
    <col min="502" max="503" width="10.7109375" style="32" customWidth="1"/>
    <col min="504" max="504" width="9.140625" style="32"/>
    <col min="505" max="505" width="11.5703125" style="32" customWidth="1"/>
    <col min="506" max="506" width="13.7109375" style="32" customWidth="1"/>
    <col min="507" max="510" width="9.28515625" style="32" customWidth="1"/>
    <col min="511" max="512" width="9.140625" style="32"/>
    <col min="513" max="513" width="30.7109375" style="32" customWidth="1"/>
    <col min="514" max="514" width="35.140625" style="32" customWidth="1"/>
    <col min="515" max="515" width="30.28515625" style="32" customWidth="1"/>
    <col min="516" max="516" width="18.5703125" style="32" customWidth="1"/>
    <col min="517" max="517" width="19.42578125" style="32" customWidth="1"/>
    <col min="518" max="518" width="10.5703125" style="32" customWidth="1"/>
    <col min="519" max="519" width="12.28515625" style="32" customWidth="1"/>
    <col min="520" max="520" width="15.28515625" style="32" customWidth="1"/>
    <col min="521" max="521" width="18" style="32" customWidth="1"/>
    <col min="522" max="522" width="8.85546875" style="32" customWidth="1"/>
    <col min="523" max="528" width="0" style="32" hidden="1" customWidth="1"/>
    <col min="529" max="747" width="9.140625" style="32"/>
    <col min="748" max="748" width="34" style="32" customWidth="1"/>
    <col min="749" max="749" width="11.28515625" style="32" customWidth="1"/>
    <col min="750" max="750" width="11" style="32" customWidth="1"/>
    <col min="751" max="757" width="9.140625" style="32"/>
    <col min="758" max="759" width="10.7109375" style="32" customWidth="1"/>
    <col min="760" max="760" width="9.140625" style="32"/>
    <col min="761" max="761" width="11.5703125" style="32" customWidth="1"/>
    <col min="762" max="762" width="13.7109375" style="32" customWidth="1"/>
    <col min="763" max="766" width="9.28515625" style="32" customWidth="1"/>
    <col min="767" max="768" width="9.140625" style="32"/>
    <col min="769" max="769" width="30.7109375" style="32" customWidth="1"/>
    <col min="770" max="770" width="35.140625" style="32" customWidth="1"/>
    <col min="771" max="771" width="30.28515625" style="32" customWidth="1"/>
    <col min="772" max="772" width="18.5703125" style="32" customWidth="1"/>
    <col min="773" max="773" width="19.42578125" style="32" customWidth="1"/>
    <col min="774" max="774" width="10.5703125" style="32" customWidth="1"/>
    <col min="775" max="775" width="12.28515625" style="32" customWidth="1"/>
    <col min="776" max="776" width="15.28515625" style="32" customWidth="1"/>
    <col min="777" max="777" width="18" style="32" customWidth="1"/>
    <col min="778" max="778" width="8.85546875" style="32" customWidth="1"/>
    <col min="779" max="784" width="0" style="32" hidden="1" customWidth="1"/>
    <col min="785" max="1003" width="9.140625" style="32"/>
    <col min="1004" max="1004" width="34" style="32" customWidth="1"/>
    <col min="1005" max="1005" width="11.28515625" style="32" customWidth="1"/>
    <col min="1006" max="1006" width="11" style="32" customWidth="1"/>
    <col min="1007" max="1013" width="9.140625" style="32"/>
    <col min="1014" max="1015" width="10.7109375" style="32" customWidth="1"/>
    <col min="1016" max="1016" width="9.140625" style="32"/>
    <col min="1017" max="1017" width="11.5703125" style="32" customWidth="1"/>
    <col min="1018" max="1018" width="13.7109375" style="32" customWidth="1"/>
    <col min="1019" max="1022" width="9.28515625" style="32" customWidth="1"/>
    <col min="1023" max="1024" width="9.140625" style="32"/>
    <col min="1025" max="1025" width="30.7109375" style="32" customWidth="1"/>
    <col min="1026" max="1026" width="35.140625" style="32" customWidth="1"/>
    <col min="1027" max="1027" width="30.28515625" style="32" customWidth="1"/>
    <col min="1028" max="1028" width="18.5703125" style="32" customWidth="1"/>
    <col min="1029" max="1029" width="19.42578125" style="32" customWidth="1"/>
    <col min="1030" max="1030" width="10.5703125" style="32" customWidth="1"/>
    <col min="1031" max="1031" width="12.28515625" style="32" customWidth="1"/>
    <col min="1032" max="1032" width="15.28515625" style="32" customWidth="1"/>
    <col min="1033" max="1033" width="18" style="32" customWidth="1"/>
    <col min="1034" max="1034" width="8.85546875" style="32" customWidth="1"/>
    <col min="1035" max="1040" width="0" style="32" hidden="1" customWidth="1"/>
    <col min="1041" max="1259" width="9.140625" style="32"/>
    <col min="1260" max="1260" width="34" style="32" customWidth="1"/>
    <col min="1261" max="1261" width="11.28515625" style="32" customWidth="1"/>
    <col min="1262" max="1262" width="11" style="32" customWidth="1"/>
    <col min="1263" max="1269" width="9.140625" style="32"/>
    <col min="1270" max="1271" width="10.7109375" style="32" customWidth="1"/>
    <col min="1272" max="1272" width="9.140625" style="32"/>
    <col min="1273" max="1273" width="11.5703125" style="32" customWidth="1"/>
    <col min="1274" max="1274" width="13.7109375" style="32" customWidth="1"/>
    <col min="1275" max="1278" width="9.28515625" style="32" customWidth="1"/>
    <col min="1279" max="1280" width="9.140625" style="32"/>
    <col min="1281" max="1281" width="30.7109375" style="32" customWidth="1"/>
    <col min="1282" max="1282" width="35.140625" style="32" customWidth="1"/>
    <col min="1283" max="1283" width="30.28515625" style="32" customWidth="1"/>
    <col min="1284" max="1284" width="18.5703125" style="32" customWidth="1"/>
    <col min="1285" max="1285" width="19.42578125" style="32" customWidth="1"/>
    <col min="1286" max="1286" width="10.5703125" style="32" customWidth="1"/>
    <col min="1287" max="1287" width="12.28515625" style="32" customWidth="1"/>
    <col min="1288" max="1288" width="15.28515625" style="32" customWidth="1"/>
    <col min="1289" max="1289" width="18" style="32" customWidth="1"/>
    <col min="1290" max="1290" width="8.85546875" style="32" customWidth="1"/>
    <col min="1291" max="1296" width="0" style="32" hidden="1" customWidth="1"/>
    <col min="1297" max="1515" width="9.140625" style="32"/>
    <col min="1516" max="1516" width="34" style="32" customWidth="1"/>
    <col min="1517" max="1517" width="11.28515625" style="32" customWidth="1"/>
    <col min="1518" max="1518" width="11" style="32" customWidth="1"/>
    <col min="1519" max="1525" width="9.140625" style="32"/>
    <col min="1526" max="1527" width="10.7109375" style="32" customWidth="1"/>
    <col min="1528" max="1528" width="9.140625" style="32"/>
    <col min="1529" max="1529" width="11.5703125" style="32" customWidth="1"/>
    <col min="1530" max="1530" width="13.7109375" style="32" customWidth="1"/>
    <col min="1531" max="1534" width="9.28515625" style="32" customWidth="1"/>
    <col min="1535" max="1536" width="9.140625" style="32"/>
    <col min="1537" max="1537" width="30.7109375" style="32" customWidth="1"/>
    <col min="1538" max="1538" width="35.140625" style="32" customWidth="1"/>
    <col min="1539" max="1539" width="30.28515625" style="32" customWidth="1"/>
    <col min="1540" max="1540" width="18.5703125" style="32" customWidth="1"/>
    <col min="1541" max="1541" width="19.42578125" style="32" customWidth="1"/>
    <col min="1542" max="1542" width="10.5703125" style="32" customWidth="1"/>
    <col min="1543" max="1543" width="12.28515625" style="32" customWidth="1"/>
    <col min="1544" max="1544" width="15.28515625" style="32" customWidth="1"/>
    <col min="1545" max="1545" width="18" style="32" customWidth="1"/>
    <col min="1546" max="1546" width="8.85546875" style="32" customWidth="1"/>
    <col min="1547" max="1552" width="0" style="32" hidden="1" customWidth="1"/>
    <col min="1553" max="1771" width="9.140625" style="32"/>
    <col min="1772" max="1772" width="34" style="32" customWidth="1"/>
    <col min="1773" max="1773" width="11.28515625" style="32" customWidth="1"/>
    <col min="1774" max="1774" width="11" style="32" customWidth="1"/>
    <col min="1775" max="1781" width="9.140625" style="32"/>
    <col min="1782" max="1783" width="10.7109375" style="32" customWidth="1"/>
    <col min="1784" max="1784" width="9.140625" style="32"/>
    <col min="1785" max="1785" width="11.5703125" style="32" customWidth="1"/>
    <col min="1786" max="1786" width="13.7109375" style="32" customWidth="1"/>
    <col min="1787" max="1790" width="9.28515625" style="32" customWidth="1"/>
    <col min="1791" max="1792" width="9.140625" style="32"/>
    <col min="1793" max="1793" width="30.7109375" style="32" customWidth="1"/>
    <col min="1794" max="1794" width="35.140625" style="32" customWidth="1"/>
    <col min="1795" max="1795" width="30.28515625" style="32" customWidth="1"/>
    <col min="1796" max="1796" width="18.5703125" style="32" customWidth="1"/>
    <col min="1797" max="1797" width="19.42578125" style="32" customWidth="1"/>
    <col min="1798" max="1798" width="10.5703125" style="32" customWidth="1"/>
    <col min="1799" max="1799" width="12.28515625" style="32" customWidth="1"/>
    <col min="1800" max="1800" width="15.28515625" style="32" customWidth="1"/>
    <col min="1801" max="1801" width="18" style="32" customWidth="1"/>
    <col min="1802" max="1802" width="8.85546875" style="32" customWidth="1"/>
    <col min="1803" max="1808" width="0" style="32" hidden="1" customWidth="1"/>
    <col min="1809" max="2027" width="9.140625" style="32"/>
    <col min="2028" max="2028" width="34" style="32" customWidth="1"/>
    <col min="2029" max="2029" width="11.28515625" style="32" customWidth="1"/>
    <col min="2030" max="2030" width="11" style="32" customWidth="1"/>
    <col min="2031" max="2037" width="9.140625" style="32"/>
    <col min="2038" max="2039" width="10.7109375" style="32" customWidth="1"/>
    <col min="2040" max="2040" width="9.140625" style="32"/>
    <col min="2041" max="2041" width="11.5703125" style="32" customWidth="1"/>
    <col min="2042" max="2042" width="13.7109375" style="32" customWidth="1"/>
    <col min="2043" max="2046" width="9.28515625" style="32" customWidth="1"/>
    <col min="2047" max="2048" width="9.140625" style="32"/>
    <col min="2049" max="2049" width="30.7109375" style="32" customWidth="1"/>
    <col min="2050" max="2050" width="35.140625" style="32" customWidth="1"/>
    <col min="2051" max="2051" width="30.28515625" style="32" customWidth="1"/>
    <col min="2052" max="2052" width="18.5703125" style="32" customWidth="1"/>
    <col min="2053" max="2053" width="19.42578125" style="32" customWidth="1"/>
    <col min="2054" max="2054" width="10.5703125" style="32" customWidth="1"/>
    <col min="2055" max="2055" width="12.28515625" style="32" customWidth="1"/>
    <col min="2056" max="2056" width="15.28515625" style="32" customWidth="1"/>
    <col min="2057" max="2057" width="18" style="32" customWidth="1"/>
    <col min="2058" max="2058" width="8.85546875" style="32" customWidth="1"/>
    <col min="2059" max="2064" width="0" style="32" hidden="1" customWidth="1"/>
    <col min="2065" max="2283" width="9.140625" style="32"/>
    <col min="2284" max="2284" width="34" style="32" customWidth="1"/>
    <col min="2285" max="2285" width="11.28515625" style="32" customWidth="1"/>
    <col min="2286" max="2286" width="11" style="32" customWidth="1"/>
    <col min="2287" max="2293" width="9.140625" style="32"/>
    <col min="2294" max="2295" width="10.7109375" style="32" customWidth="1"/>
    <col min="2296" max="2296" width="9.140625" style="32"/>
    <col min="2297" max="2297" width="11.5703125" style="32" customWidth="1"/>
    <col min="2298" max="2298" width="13.7109375" style="32" customWidth="1"/>
    <col min="2299" max="2302" width="9.28515625" style="32" customWidth="1"/>
    <col min="2303" max="2304" width="9.140625" style="32"/>
    <col min="2305" max="2305" width="30.7109375" style="32" customWidth="1"/>
    <col min="2306" max="2306" width="35.140625" style="32" customWidth="1"/>
    <col min="2307" max="2307" width="30.28515625" style="32" customWidth="1"/>
    <col min="2308" max="2308" width="18.5703125" style="32" customWidth="1"/>
    <col min="2309" max="2309" width="19.42578125" style="32" customWidth="1"/>
    <col min="2310" max="2310" width="10.5703125" style="32" customWidth="1"/>
    <col min="2311" max="2311" width="12.28515625" style="32" customWidth="1"/>
    <col min="2312" max="2312" width="15.28515625" style="32" customWidth="1"/>
    <col min="2313" max="2313" width="18" style="32" customWidth="1"/>
    <col min="2314" max="2314" width="8.85546875" style="32" customWidth="1"/>
    <col min="2315" max="2320" width="0" style="32" hidden="1" customWidth="1"/>
    <col min="2321" max="2539" width="9.140625" style="32"/>
    <col min="2540" max="2540" width="34" style="32" customWidth="1"/>
    <col min="2541" max="2541" width="11.28515625" style="32" customWidth="1"/>
    <col min="2542" max="2542" width="11" style="32" customWidth="1"/>
    <col min="2543" max="2549" width="9.140625" style="32"/>
    <col min="2550" max="2551" width="10.7109375" style="32" customWidth="1"/>
    <col min="2552" max="2552" width="9.140625" style="32"/>
    <col min="2553" max="2553" width="11.5703125" style="32" customWidth="1"/>
    <col min="2554" max="2554" width="13.7109375" style="32" customWidth="1"/>
    <col min="2555" max="2558" width="9.28515625" style="32" customWidth="1"/>
    <col min="2559" max="2560" width="9.140625" style="32"/>
    <col min="2561" max="2561" width="30.7109375" style="32" customWidth="1"/>
    <col min="2562" max="2562" width="35.140625" style="32" customWidth="1"/>
    <col min="2563" max="2563" width="30.28515625" style="32" customWidth="1"/>
    <col min="2564" max="2564" width="18.5703125" style="32" customWidth="1"/>
    <col min="2565" max="2565" width="19.42578125" style="32" customWidth="1"/>
    <col min="2566" max="2566" width="10.5703125" style="32" customWidth="1"/>
    <col min="2567" max="2567" width="12.28515625" style="32" customWidth="1"/>
    <col min="2568" max="2568" width="15.28515625" style="32" customWidth="1"/>
    <col min="2569" max="2569" width="18" style="32" customWidth="1"/>
    <col min="2570" max="2570" width="8.85546875" style="32" customWidth="1"/>
    <col min="2571" max="2576" width="0" style="32" hidden="1" customWidth="1"/>
    <col min="2577" max="2795" width="9.140625" style="32"/>
    <col min="2796" max="2796" width="34" style="32" customWidth="1"/>
    <col min="2797" max="2797" width="11.28515625" style="32" customWidth="1"/>
    <col min="2798" max="2798" width="11" style="32" customWidth="1"/>
    <col min="2799" max="2805" width="9.140625" style="32"/>
    <col min="2806" max="2807" width="10.7109375" style="32" customWidth="1"/>
    <col min="2808" max="2808" width="9.140625" style="32"/>
    <col min="2809" max="2809" width="11.5703125" style="32" customWidth="1"/>
    <col min="2810" max="2810" width="13.7109375" style="32" customWidth="1"/>
    <col min="2811" max="2814" width="9.28515625" style="32" customWidth="1"/>
    <col min="2815" max="2816" width="9.140625" style="32"/>
    <col min="2817" max="2817" width="30.7109375" style="32" customWidth="1"/>
    <col min="2818" max="2818" width="35.140625" style="32" customWidth="1"/>
    <col min="2819" max="2819" width="30.28515625" style="32" customWidth="1"/>
    <col min="2820" max="2820" width="18.5703125" style="32" customWidth="1"/>
    <col min="2821" max="2821" width="19.42578125" style="32" customWidth="1"/>
    <col min="2822" max="2822" width="10.5703125" style="32" customWidth="1"/>
    <col min="2823" max="2823" width="12.28515625" style="32" customWidth="1"/>
    <col min="2824" max="2824" width="15.28515625" style="32" customWidth="1"/>
    <col min="2825" max="2825" width="18" style="32" customWidth="1"/>
    <col min="2826" max="2826" width="8.85546875" style="32" customWidth="1"/>
    <col min="2827" max="2832" width="0" style="32" hidden="1" customWidth="1"/>
    <col min="2833" max="3051" width="9.140625" style="32"/>
    <col min="3052" max="3052" width="34" style="32" customWidth="1"/>
    <col min="3053" max="3053" width="11.28515625" style="32" customWidth="1"/>
    <col min="3054" max="3054" width="11" style="32" customWidth="1"/>
    <col min="3055" max="3061" width="9.140625" style="32"/>
    <col min="3062" max="3063" width="10.7109375" style="32" customWidth="1"/>
    <col min="3064" max="3064" width="9.140625" style="32"/>
    <col min="3065" max="3065" width="11.5703125" style="32" customWidth="1"/>
    <col min="3066" max="3066" width="13.7109375" style="32" customWidth="1"/>
    <col min="3067" max="3070" width="9.28515625" style="32" customWidth="1"/>
    <col min="3071" max="3072" width="9.140625" style="32"/>
    <col min="3073" max="3073" width="30.7109375" style="32" customWidth="1"/>
    <col min="3074" max="3074" width="35.140625" style="32" customWidth="1"/>
    <col min="3075" max="3075" width="30.28515625" style="32" customWidth="1"/>
    <col min="3076" max="3076" width="18.5703125" style="32" customWidth="1"/>
    <col min="3077" max="3077" width="19.42578125" style="32" customWidth="1"/>
    <col min="3078" max="3078" width="10.5703125" style="32" customWidth="1"/>
    <col min="3079" max="3079" width="12.28515625" style="32" customWidth="1"/>
    <col min="3080" max="3080" width="15.28515625" style="32" customWidth="1"/>
    <col min="3081" max="3081" width="18" style="32" customWidth="1"/>
    <col min="3082" max="3082" width="8.85546875" style="32" customWidth="1"/>
    <col min="3083" max="3088" width="0" style="32" hidden="1" customWidth="1"/>
    <col min="3089" max="3307" width="9.140625" style="32"/>
    <col min="3308" max="3308" width="34" style="32" customWidth="1"/>
    <col min="3309" max="3309" width="11.28515625" style="32" customWidth="1"/>
    <col min="3310" max="3310" width="11" style="32" customWidth="1"/>
    <col min="3311" max="3317" width="9.140625" style="32"/>
    <col min="3318" max="3319" width="10.7109375" style="32" customWidth="1"/>
    <col min="3320" max="3320" width="9.140625" style="32"/>
    <col min="3321" max="3321" width="11.5703125" style="32" customWidth="1"/>
    <col min="3322" max="3322" width="13.7109375" style="32" customWidth="1"/>
    <col min="3323" max="3326" width="9.28515625" style="32" customWidth="1"/>
    <col min="3327" max="3328" width="9.140625" style="32"/>
    <col min="3329" max="3329" width="30.7109375" style="32" customWidth="1"/>
    <col min="3330" max="3330" width="35.140625" style="32" customWidth="1"/>
    <col min="3331" max="3331" width="30.28515625" style="32" customWidth="1"/>
    <col min="3332" max="3332" width="18.5703125" style="32" customWidth="1"/>
    <col min="3333" max="3333" width="19.42578125" style="32" customWidth="1"/>
    <col min="3334" max="3334" width="10.5703125" style="32" customWidth="1"/>
    <col min="3335" max="3335" width="12.28515625" style="32" customWidth="1"/>
    <col min="3336" max="3336" width="15.28515625" style="32" customWidth="1"/>
    <col min="3337" max="3337" width="18" style="32" customWidth="1"/>
    <col min="3338" max="3338" width="8.85546875" style="32" customWidth="1"/>
    <col min="3339" max="3344" width="0" style="32" hidden="1" customWidth="1"/>
    <col min="3345" max="3563" width="9.140625" style="32"/>
    <col min="3564" max="3564" width="34" style="32" customWidth="1"/>
    <col min="3565" max="3565" width="11.28515625" style="32" customWidth="1"/>
    <col min="3566" max="3566" width="11" style="32" customWidth="1"/>
    <col min="3567" max="3573" width="9.140625" style="32"/>
    <col min="3574" max="3575" width="10.7109375" style="32" customWidth="1"/>
    <col min="3576" max="3576" width="9.140625" style="32"/>
    <col min="3577" max="3577" width="11.5703125" style="32" customWidth="1"/>
    <col min="3578" max="3578" width="13.7109375" style="32" customWidth="1"/>
    <col min="3579" max="3582" width="9.28515625" style="32" customWidth="1"/>
    <col min="3583" max="3584" width="9.140625" style="32"/>
    <col min="3585" max="3585" width="30.7109375" style="32" customWidth="1"/>
    <col min="3586" max="3586" width="35.140625" style="32" customWidth="1"/>
    <col min="3587" max="3587" width="30.28515625" style="32" customWidth="1"/>
    <col min="3588" max="3588" width="18.5703125" style="32" customWidth="1"/>
    <col min="3589" max="3589" width="19.42578125" style="32" customWidth="1"/>
    <col min="3590" max="3590" width="10.5703125" style="32" customWidth="1"/>
    <col min="3591" max="3591" width="12.28515625" style="32" customWidth="1"/>
    <col min="3592" max="3592" width="15.28515625" style="32" customWidth="1"/>
    <col min="3593" max="3593" width="18" style="32" customWidth="1"/>
    <col min="3594" max="3594" width="8.85546875" style="32" customWidth="1"/>
    <col min="3595" max="3600" width="0" style="32" hidden="1" customWidth="1"/>
    <col min="3601" max="3819" width="9.140625" style="32"/>
    <col min="3820" max="3820" width="34" style="32" customWidth="1"/>
    <col min="3821" max="3821" width="11.28515625" style="32" customWidth="1"/>
    <col min="3822" max="3822" width="11" style="32" customWidth="1"/>
    <col min="3823" max="3829" width="9.140625" style="32"/>
    <col min="3830" max="3831" width="10.7109375" style="32" customWidth="1"/>
    <col min="3832" max="3832" width="9.140625" style="32"/>
    <col min="3833" max="3833" width="11.5703125" style="32" customWidth="1"/>
    <col min="3834" max="3834" width="13.7109375" style="32" customWidth="1"/>
    <col min="3835" max="3838" width="9.28515625" style="32" customWidth="1"/>
    <col min="3839" max="3840" width="9.140625" style="32"/>
    <col min="3841" max="3841" width="30.7109375" style="32" customWidth="1"/>
    <col min="3842" max="3842" width="35.140625" style="32" customWidth="1"/>
    <col min="3843" max="3843" width="30.28515625" style="32" customWidth="1"/>
    <col min="3844" max="3844" width="18.5703125" style="32" customWidth="1"/>
    <col min="3845" max="3845" width="19.42578125" style="32" customWidth="1"/>
    <col min="3846" max="3846" width="10.5703125" style="32" customWidth="1"/>
    <col min="3847" max="3847" width="12.28515625" style="32" customWidth="1"/>
    <col min="3848" max="3848" width="15.28515625" style="32" customWidth="1"/>
    <col min="3849" max="3849" width="18" style="32" customWidth="1"/>
    <col min="3850" max="3850" width="8.85546875" style="32" customWidth="1"/>
    <col min="3851" max="3856" width="0" style="32" hidden="1" customWidth="1"/>
    <col min="3857" max="4075" width="9.140625" style="32"/>
    <col min="4076" max="4076" width="34" style="32" customWidth="1"/>
    <col min="4077" max="4077" width="11.28515625" style="32" customWidth="1"/>
    <col min="4078" max="4078" width="11" style="32" customWidth="1"/>
    <col min="4079" max="4085" width="9.140625" style="32"/>
    <col min="4086" max="4087" width="10.7109375" style="32" customWidth="1"/>
    <col min="4088" max="4088" width="9.140625" style="32"/>
    <col min="4089" max="4089" width="11.5703125" style="32" customWidth="1"/>
    <col min="4090" max="4090" width="13.7109375" style="32" customWidth="1"/>
    <col min="4091" max="4094" width="9.28515625" style="32" customWidth="1"/>
    <col min="4095" max="4096" width="9.140625" style="32"/>
    <col min="4097" max="4097" width="30.7109375" style="32" customWidth="1"/>
    <col min="4098" max="4098" width="35.140625" style="32" customWidth="1"/>
    <col min="4099" max="4099" width="30.28515625" style="32" customWidth="1"/>
    <col min="4100" max="4100" width="18.5703125" style="32" customWidth="1"/>
    <col min="4101" max="4101" width="19.42578125" style="32" customWidth="1"/>
    <col min="4102" max="4102" width="10.5703125" style="32" customWidth="1"/>
    <col min="4103" max="4103" width="12.28515625" style="32" customWidth="1"/>
    <col min="4104" max="4104" width="15.28515625" style="32" customWidth="1"/>
    <col min="4105" max="4105" width="18" style="32" customWidth="1"/>
    <col min="4106" max="4106" width="8.85546875" style="32" customWidth="1"/>
    <col min="4107" max="4112" width="0" style="32" hidden="1" customWidth="1"/>
    <col min="4113" max="4331" width="9.140625" style="32"/>
    <col min="4332" max="4332" width="34" style="32" customWidth="1"/>
    <col min="4333" max="4333" width="11.28515625" style="32" customWidth="1"/>
    <col min="4334" max="4334" width="11" style="32" customWidth="1"/>
    <col min="4335" max="4341" width="9.140625" style="32"/>
    <col min="4342" max="4343" width="10.7109375" style="32" customWidth="1"/>
    <col min="4344" max="4344" width="9.140625" style="32"/>
    <col min="4345" max="4345" width="11.5703125" style="32" customWidth="1"/>
    <col min="4346" max="4346" width="13.7109375" style="32" customWidth="1"/>
    <col min="4347" max="4350" width="9.28515625" style="32" customWidth="1"/>
    <col min="4351" max="4352" width="9.140625" style="32"/>
    <col min="4353" max="4353" width="30.7109375" style="32" customWidth="1"/>
    <col min="4354" max="4354" width="35.140625" style="32" customWidth="1"/>
    <col min="4355" max="4355" width="30.28515625" style="32" customWidth="1"/>
    <col min="4356" max="4356" width="18.5703125" style="32" customWidth="1"/>
    <col min="4357" max="4357" width="19.42578125" style="32" customWidth="1"/>
    <col min="4358" max="4358" width="10.5703125" style="32" customWidth="1"/>
    <col min="4359" max="4359" width="12.28515625" style="32" customWidth="1"/>
    <col min="4360" max="4360" width="15.28515625" style="32" customWidth="1"/>
    <col min="4361" max="4361" width="18" style="32" customWidth="1"/>
    <col min="4362" max="4362" width="8.85546875" style="32" customWidth="1"/>
    <col min="4363" max="4368" width="0" style="32" hidden="1" customWidth="1"/>
    <col min="4369" max="4587" width="9.140625" style="32"/>
    <col min="4588" max="4588" width="34" style="32" customWidth="1"/>
    <col min="4589" max="4589" width="11.28515625" style="32" customWidth="1"/>
    <col min="4590" max="4590" width="11" style="32" customWidth="1"/>
    <col min="4591" max="4597" width="9.140625" style="32"/>
    <col min="4598" max="4599" width="10.7109375" style="32" customWidth="1"/>
    <col min="4600" max="4600" width="9.140625" style="32"/>
    <col min="4601" max="4601" width="11.5703125" style="32" customWidth="1"/>
    <col min="4602" max="4602" width="13.7109375" style="32" customWidth="1"/>
    <col min="4603" max="4606" width="9.28515625" style="32" customWidth="1"/>
    <col min="4607" max="4608" width="9.140625" style="32"/>
    <col min="4609" max="4609" width="30.7109375" style="32" customWidth="1"/>
    <col min="4610" max="4610" width="35.140625" style="32" customWidth="1"/>
    <col min="4611" max="4611" width="30.28515625" style="32" customWidth="1"/>
    <col min="4612" max="4612" width="18.5703125" style="32" customWidth="1"/>
    <col min="4613" max="4613" width="19.42578125" style="32" customWidth="1"/>
    <col min="4614" max="4614" width="10.5703125" style="32" customWidth="1"/>
    <col min="4615" max="4615" width="12.28515625" style="32" customWidth="1"/>
    <col min="4616" max="4616" width="15.28515625" style="32" customWidth="1"/>
    <col min="4617" max="4617" width="18" style="32" customWidth="1"/>
    <col min="4618" max="4618" width="8.85546875" style="32" customWidth="1"/>
    <col min="4619" max="4624" width="0" style="32" hidden="1" customWidth="1"/>
    <col min="4625" max="4843" width="9.140625" style="32"/>
    <col min="4844" max="4844" width="34" style="32" customWidth="1"/>
    <col min="4845" max="4845" width="11.28515625" style="32" customWidth="1"/>
    <col min="4846" max="4846" width="11" style="32" customWidth="1"/>
    <col min="4847" max="4853" width="9.140625" style="32"/>
    <col min="4854" max="4855" width="10.7109375" style="32" customWidth="1"/>
    <col min="4856" max="4856" width="9.140625" style="32"/>
    <col min="4857" max="4857" width="11.5703125" style="32" customWidth="1"/>
    <col min="4858" max="4858" width="13.7109375" style="32" customWidth="1"/>
    <col min="4859" max="4862" width="9.28515625" style="32" customWidth="1"/>
    <col min="4863" max="4864" width="9.140625" style="32"/>
    <col min="4865" max="4865" width="30.7109375" style="32" customWidth="1"/>
    <col min="4866" max="4866" width="35.140625" style="32" customWidth="1"/>
    <col min="4867" max="4867" width="30.28515625" style="32" customWidth="1"/>
    <col min="4868" max="4868" width="18.5703125" style="32" customWidth="1"/>
    <col min="4869" max="4869" width="19.42578125" style="32" customWidth="1"/>
    <col min="4870" max="4870" width="10.5703125" style="32" customWidth="1"/>
    <col min="4871" max="4871" width="12.28515625" style="32" customWidth="1"/>
    <col min="4872" max="4872" width="15.28515625" style="32" customWidth="1"/>
    <col min="4873" max="4873" width="18" style="32" customWidth="1"/>
    <col min="4874" max="4874" width="8.85546875" style="32" customWidth="1"/>
    <col min="4875" max="4880" width="0" style="32" hidden="1" customWidth="1"/>
    <col min="4881" max="5099" width="9.140625" style="32"/>
    <col min="5100" max="5100" width="34" style="32" customWidth="1"/>
    <col min="5101" max="5101" width="11.28515625" style="32" customWidth="1"/>
    <col min="5102" max="5102" width="11" style="32" customWidth="1"/>
    <col min="5103" max="5109" width="9.140625" style="32"/>
    <col min="5110" max="5111" width="10.7109375" style="32" customWidth="1"/>
    <col min="5112" max="5112" width="9.140625" style="32"/>
    <col min="5113" max="5113" width="11.5703125" style="32" customWidth="1"/>
    <col min="5114" max="5114" width="13.7109375" style="32" customWidth="1"/>
    <col min="5115" max="5118" width="9.28515625" style="32" customWidth="1"/>
    <col min="5119" max="5120" width="9.140625" style="32"/>
    <col min="5121" max="5121" width="30.7109375" style="32" customWidth="1"/>
    <col min="5122" max="5122" width="35.140625" style="32" customWidth="1"/>
    <col min="5123" max="5123" width="30.28515625" style="32" customWidth="1"/>
    <col min="5124" max="5124" width="18.5703125" style="32" customWidth="1"/>
    <col min="5125" max="5125" width="19.42578125" style="32" customWidth="1"/>
    <col min="5126" max="5126" width="10.5703125" style="32" customWidth="1"/>
    <col min="5127" max="5127" width="12.28515625" style="32" customWidth="1"/>
    <col min="5128" max="5128" width="15.28515625" style="32" customWidth="1"/>
    <col min="5129" max="5129" width="18" style="32" customWidth="1"/>
    <col min="5130" max="5130" width="8.85546875" style="32" customWidth="1"/>
    <col min="5131" max="5136" width="0" style="32" hidden="1" customWidth="1"/>
    <col min="5137" max="5355" width="9.140625" style="32"/>
    <col min="5356" max="5356" width="34" style="32" customWidth="1"/>
    <col min="5357" max="5357" width="11.28515625" style="32" customWidth="1"/>
    <col min="5358" max="5358" width="11" style="32" customWidth="1"/>
    <col min="5359" max="5365" width="9.140625" style="32"/>
    <col min="5366" max="5367" width="10.7109375" style="32" customWidth="1"/>
    <col min="5368" max="5368" width="9.140625" style="32"/>
    <col min="5369" max="5369" width="11.5703125" style="32" customWidth="1"/>
    <col min="5370" max="5370" width="13.7109375" style="32" customWidth="1"/>
    <col min="5371" max="5374" width="9.28515625" style="32" customWidth="1"/>
    <col min="5375" max="5376" width="9.140625" style="32"/>
    <col min="5377" max="5377" width="30.7109375" style="32" customWidth="1"/>
    <col min="5378" max="5378" width="35.140625" style="32" customWidth="1"/>
    <col min="5379" max="5379" width="30.28515625" style="32" customWidth="1"/>
    <col min="5380" max="5380" width="18.5703125" style="32" customWidth="1"/>
    <col min="5381" max="5381" width="19.42578125" style="32" customWidth="1"/>
    <col min="5382" max="5382" width="10.5703125" style="32" customWidth="1"/>
    <col min="5383" max="5383" width="12.28515625" style="32" customWidth="1"/>
    <col min="5384" max="5384" width="15.28515625" style="32" customWidth="1"/>
    <col min="5385" max="5385" width="18" style="32" customWidth="1"/>
    <col min="5386" max="5386" width="8.85546875" style="32" customWidth="1"/>
    <col min="5387" max="5392" width="0" style="32" hidden="1" customWidth="1"/>
    <col min="5393" max="5611" width="9.140625" style="32"/>
    <col min="5612" max="5612" width="34" style="32" customWidth="1"/>
    <col min="5613" max="5613" width="11.28515625" style="32" customWidth="1"/>
    <col min="5614" max="5614" width="11" style="32" customWidth="1"/>
    <col min="5615" max="5621" width="9.140625" style="32"/>
    <col min="5622" max="5623" width="10.7109375" style="32" customWidth="1"/>
    <col min="5624" max="5624" width="9.140625" style="32"/>
    <col min="5625" max="5625" width="11.5703125" style="32" customWidth="1"/>
    <col min="5626" max="5626" width="13.7109375" style="32" customWidth="1"/>
    <col min="5627" max="5630" width="9.28515625" style="32" customWidth="1"/>
    <col min="5631" max="5632" width="9.140625" style="32"/>
    <col min="5633" max="5633" width="30.7109375" style="32" customWidth="1"/>
    <col min="5634" max="5634" width="35.140625" style="32" customWidth="1"/>
    <col min="5635" max="5635" width="30.28515625" style="32" customWidth="1"/>
    <col min="5636" max="5636" width="18.5703125" style="32" customWidth="1"/>
    <col min="5637" max="5637" width="19.42578125" style="32" customWidth="1"/>
    <col min="5638" max="5638" width="10.5703125" style="32" customWidth="1"/>
    <col min="5639" max="5639" width="12.28515625" style="32" customWidth="1"/>
    <col min="5640" max="5640" width="15.28515625" style="32" customWidth="1"/>
    <col min="5641" max="5641" width="18" style="32" customWidth="1"/>
    <col min="5642" max="5642" width="8.85546875" style="32" customWidth="1"/>
    <col min="5643" max="5648" width="0" style="32" hidden="1" customWidth="1"/>
    <col min="5649" max="5867" width="9.140625" style="32"/>
    <col min="5868" max="5868" width="34" style="32" customWidth="1"/>
    <col min="5869" max="5869" width="11.28515625" style="32" customWidth="1"/>
    <col min="5870" max="5870" width="11" style="32" customWidth="1"/>
    <col min="5871" max="5877" width="9.140625" style="32"/>
    <col min="5878" max="5879" width="10.7109375" style="32" customWidth="1"/>
    <col min="5880" max="5880" width="9.140625" style="32"/>
    <col min="5881" max="5881" width="11.5703125" style="32" customWidth="1"/>
    <col min="5882" max="5882" width="13.7109375" style="32" customWidth="1"/>
    <col min="5883" max="5886" width="9.28515625" style="32" customWidth="1"/>
    <col min="5887" max="5888" width="9.140625" style="32"/>
    <col min="5889" max="5889" width="30.7109375" style="32" customWidth="1"/>
    <col min="5890" max="5890" width="35.140625" style="32" customWidth="1"/>
    <col min="5891" max="5891" width="30.28515625" style="32" customWidth="1"/>
    <col min="5892" max="5892" width="18.5703125" style="32" customWidth="1"/>
    <col min="5893" max="5893" width="19.42578125" style="32" customWidth="1"/>
    <col min="5894" max="5894" width="10.5703125" style="32" customWidth="1"/>
    <col min="5895" max="5895" width="12.28515625" style="32" customWidth="1"/>
    <col min="5896" max="5896" width="15.28515625" style="32" customWidth="1"/>
    <col min="5897" max="5897" width="18" style="32" customWidth="1"/>
    <col min="5898" max="5898" width="8.85546875" style="32" customWidth="1"/>
    <col min="5899" max="5904" width="0" style="32" hidden="1" customWidth="1"/>
    <col min="5905" max="6123" width="9.140625" style="32"/>
    <col min="6124" max="6124" width="34" style="32" customWidth="1"/>
    <col min="6125" max="6125" width="11.28515625" style="32" customWidth="1"/>
    <col min="6126" max="6126" width="11" style="32" customWidth="1"/>
    <col min="6127" max="6133" width="9.140625" style="32"/>
    <col min="6134" max="6135" width="10.7109375" style="32" customWidth="1"/>
    <col min="6136" max="6136" width="9.140625" style="32"/>
    <col min="6137" max="6137" width="11.5703125" style="32" customWidth="1"/>
    <col min="6138" max="6138" width="13.7109375" style="32" customWidth="1"/>
    <col min="6139" max="6142" width="9.28515625" style="32" customWidth="1"/>
    <col min="6143" max="6144" width="9.140625" style="32"/>
    <col min="6145" max="6145" width="30.7109375" style="32" customWidth="1"/>
    <col min="6146" max="6146" width="35.140625" style="32" customWidth="1"/>
    <col min="6147" max="6147" width="30.28515625" style="32" customWidth="1"/>
    <col min="6148" max="6148" width="18.5703125" style="32" customWidth="1"/>
    <col min="6149" max="6149" width="19.42578125" style="32" customWidth="1"/>
    <col min="6150" max="6150" width="10.5703125" style="32" customWidth="1"/>
    <col min="6151" max="6151" width="12.28515625" style="32" customWidth="1"/>
    <col min="6152" max="6152" width="15.28515625" style="32" customWidth="1"/>
    <col min="6153" max="6153" width="18" style="32" customWidth="1"/>
    <col min="6154" max="6154" width="8.85546875" style="32" customWidth="1"/>
    <col min="6155" max="6160" width="0" style="32" hidden="1" customWidth="1"/>
    <col min="6161" max="6379" width="9.140625" style="32"/>
    <col min="6380" max="6380" width="34" style="32" customWidth="1"/>
    <col min="6381" max="6381" width="11.28515625" style="32" customWidth="1"/>
    <col min="6382" max="6382" width="11" style="32" customWidth="1"/>
    <col min="6383" max="6389" width="9.140625" style="32"/>
    <col min="6390" max="6391" width="10.7109375" style="32" customWidth="1"/>
    <col min="6392" max="6392" width="9.140625" style="32"/>
    <col min="6393" max="6393" width="11.5703125" style="32" customWidth="1"/>
    <col min="6394" max="6394" width="13.7109375" style="32" customWidth="1"/>
    <col min="6395" max="6398" width="9.28515625" style="32" customWidth="1"/>
    <col min="6399" max="6400" width="9.140625" style="32"/>
    <col min="6401" max="6401" width="30.7109375" style="32" customWidth="1"/>
    <col min="6402" max="6402" width="35.140625" style="32" customWidth="1"/>
    <col min="6403" max="6403" width="30.28515625" style="32" customWidth="1"/>
    <col min="6404" max="6404" width="18.5703125" style="32" customWidth="1"/>
    <col min="6405" max="6405" width="19.42578125" style="32" customWidth="1"/>
    <col min="6406" max="6406" width="10.5703125" style="32" customWidth="1"/>
    <col min="6407" max="6407" width="12.28515625" style="32" customWidth="1"/>
    <col min="6408" max="6408" width="15.28515625" style="32" customWidth="1"/>
    <col min="6409" max="6409" width="18" style="32" customWidth="1"/>
    <col min="6410" max="6410" width="8.85546875" style="32" customWidth="1"/>
    <col min="6411" max="6416" width="0" style="32" hidden="1" customWidth="1"/>
    <col min="6417" max="6635" width="9.140625" style="32"/>
    <col min="6636" max="6636" width="34" style="32" customWidth="1"/>
    <col min="6637" max="6637" width="11.28515625" style="32" customWidth="1"/>
    <col min="6638" max="6638" width="11" style="32" customWidth="1"/>
    <col min="6639" max="6645" width="9.140625" style="32"/>
    <col min="6646" max="6647" width="10.7109375" style="32" customWidth="1"/>
    <col min="6648" max="6648" width="9.140625" style="32"/>
    <col min="6649" max="6649" width="11.5703125" style="32" customWidth="1"/>
    <col min="6650" max="6650" width="13.7109375" style="32" customWidth="1"/>
    <col min="6651" max="6654" width="9.28515625" style="32" customWidth="1"/>
    <col min="6655" max="6656" width="9.140625" style="32"/>
    <col min="6657" max="6657" width="30.7109375" style="32" customWidth="1"/>
    <col min="6658" max="6658" width="35.140625" style="32" customWidth="1"/>
    <col min="6659" max="6659" width="30.28515625" style="32" customWidth="1"/>
    <col min="6660" max="6660" width="18.5703125" style="32" customWidth="1"/>
    <col min="6661" max="6661" width="19.42578125" style="32" customWidth="1"/>
    <col min="6662" max="6662" width="10.5703125" style="32" customWidth="1"/>
    <col min="6663" max="6663" width="12.28515625" style="32" customWidth="1"/>
    <col min="6664" max="6664" width="15.28515625" style="32" customWidth="1"/>
    <col min="6665" max="6665" width="18" style="32" customWidth="1"/>
    <col min="6666" max="6666" width="8.85546875" style="32" customWidth="1"/>
    <col min="6667" max="6672" width="0" style="32" hidden="1" customWidth="1"/>
    <col min="6673" max="6891" width="9.140625" style="32"/>
    <col min="6892" max="6892" width="34" style="32" customWidth="1"/>
    <col min="6893" max="6893" width="11.28515625" style="32" customWidth="1"/>
    <col min="6894" max="6894" width="11" style="32" customWidth="1"/>
    <col min="6895" max="6901" width="9.140625" style="32"/>
    <col min="6902" max="6903" width="10.7109375" style="32" customWidth="1"/>
    <col min="6904" max="6904" width="9.140625" style="32"/>
    <col min="6905" max="6905" width="11.5703125" style="32" customWidth="1"/>
    <col min="6906" max="6906" width="13.7109375" style="32" customWidth="1"/>
    <col min="6907" max="6910" width="9.28515625" style="32" customWidth="1"/>
    <col min="6911" max="6912" width="9.140625" style="32"/>
    <col min="6913" max="6913" width="30.7109375" style="32" customWidth="1"/>
    <col min="6914" max="6914" width="35.140625" style="32" customWidth="1"/>
    <col min="6915" max="6915" width="30.28515625" style="32" customWidth="1"/>
    <col min="6916" max="6916" width="18.5703125" style="32" customWidth="1"/>
    <col min="6917" max="6917" width="19.42578125" style="32" customWidth="1"/>
    <col min="6918" max="6918" width="10.5703125" style="32" customWidth="1"/>
    <col min="6919" max="6919" width="12.28515625" style="32" customWidth="1"/>
    <col min="6920" max="6920" width="15.28515625" style="32" customWidth="1"/>
    <col min="6921" max="6921" width="18" style="32" customWidth="1"/>
    <col min="6922" max="6922" width="8.85546875" style="32" customWidth="1"/>
    <col min="6923" max="6928" width="0" style="32" hidden="1" customWidth="1"/>
    <col min="6929" max="7147" width="9.140625" style="32"/>
    <col min="7148" max="7148" width="34" style="32" customWidth="1"/>
    <col min="7149" max="7149" width="11.28515625" style="32" customWidth="1"/>
    <col min="7150" max="7150" width="11" style="32" customWidth="1"/>
    <col min="7151" max="7157" width="9.140625" style="32"/>
    <col min="7158" max="7159" width="10.7109375" style="32" customWidth="1"/>
    <col min="7160" max="7160" width="9.140625" style="32"/>
    <col min="7161" max="7161" width="11.5703125" style="32" customWidth="1"/>
    <col min="7162" max="7162" width="13.7109375" style="32" customWidth="1"/>
    <col min="7163" max="7166" width="9.28515625" style="32" customWidth="1"/>
    <col min="7167" max="7168" width="9.140625" style="32"/>
    <col min="7169" max="7169" width="30.7109375" style="32" customWidth="1"/>
    <col min="7170" max="7170" width="35.140625" style="32" customWidth="1"/>
    <col min="7171" max="7171" width="30.28515625" style="32" customWidth="1"/>
    <col min="7172" max="7172" width="18.5703125" style="32" customWidth="1"/>
    <col min="7173" max="7173" width="19.42578125" style="32" customWidth="1"/>
    <col min="7174" max="7174" width="10.5703125" style="32" customWidth="1"/>
    <col min="7175" max="7175" width="12.28515625" style="32" customWidth="1"/>
    <col min="7176" max="7176" width="15.28515625" style="32" customWidth="1"/>
    <col min="7177" max="7177" width="18" style="32" customWidth="1"/>
    <col min="7178" max="7178" width="8.85546875" style="32" customWidth="1"/>
    <col min="7179" max="7184" width="0" style="32" hidden="1" customWidth="1"/>
    <col min="7185" max="7403" width="9.140625" style="32"/>
    <col min="7404" max="7404" width="34" style="32" customWidth="1"/>
    <col min="7405" max="7405" width="11.28515625" style="32" customWidth="1"/>
    <col min="7406" max="7406" width="11" style="32" customWidth="1"/>
    <col min="7407" max="7413" width="9.140625" style="32"/>
    <col min="7414" max="7415" width="10.7109375" style="32" customWidth="1"/>
    <col min="7416" max="7416" width="9.140625" style="32"/>
    <col min="7417" max="7417" width="11.5703125" style="32" customWidth="1"/>
    <col min="7418" max="7418" width="13.7109375" style="32" customWidth="1"/>
    <col min="7419" max="7422" width="9.28515625" style="32" customWidth="1"/>
    <col min="7423" max="7424" width="9.140625" style="32"/>
    <col min="7425" max="7425" width="30.7109375" style="32" customWidth="1"/>
    <col min="7426" max="7426" width="35.140625" style="32" customWidth="1"/>
    <col min="7427" max="7427" width="30.28515625" style="32" customWidth="1"/>
    <col min="7428" max="7428" width="18.5703125" style="32" customWidth="1"/>
    <col min="7429" max="7429" width="19.42578125" style="32" customWidth="1"/>
    <col min="7430" max="7430" width="10.5703125" style="32" customWidth="1"/>
    <col min="7431" max="7431" width="12.28515625" style="32" customWidth="1"/>
    <col min="7432" max="7432" width="15.28515625" style="32" customWidth="1"/>
    <col min="7433" max="7433" width="18" style="32" customWidth="1"/>
    <col min="7434" max="7434" width="8.85546875" style="32" customWidth="1"/>
    <col min="7435" max="7440" width="0" style="32" hidden="1" customWidth="1"/>
    <col min="7441" max="7659" width="9.140625" style="32"/>
    <col min="7660" max="7660" width="34" style="32" customWidth="1"/>
    <col min="7661" max="7661" width="11.28515625" style="32" customWidth="1"/>
    <col min="7662" max="7662" width="11" style="32" customWidth="1"/>
    <col min="7663" max="7669" width="9.140625" style="32"/>
    <col min="7670" max="7671" width="10.7109375" style="32" customWidth="1"/>
    <col min="7672" max="7672" width="9.140625" style="32"/>
    <col min="7673" max="7673" width="11.5703125" style="32" customWidth="1"/>
    <col min="7674" max="7674" width="13.7109375" style="32" customWidth="1"/>
    <col min="7675" max="7678" width="9.28515625" style="32" customWidth="1"/>
    <col min="7679" max="7680" width="9.140625" style="32"/>
    <col min="7681" max="7681" width="30.7109375" style="32" customWidth="1"/>
    <col min="7682" max="7682" width="35.140625" style="32" customWidth="1"/>
    <col min="7683" max="7683" width="30.28515625" style="32" customWidth="1"/>
    <col min="7684" max="7684" width="18.5703125" style="32" customWidth="1"/>
    <col min="7685" max="7685" width="19.42578125" style="32" customWidth="1"/>
    <col min="7686" max="7686" width="10.5703125" style="32" customWidth="1"/>
    <col min="7687" max="7687" width="12.28515625" style="32" customWidth="1"/>
    <col min="7688" max="7688" width="15.28515625" style="32" customWidth="1"/>
    <col min="7689" max="7689" width="18" style="32" customWidth="1"/>
    <col min="7690" max="7690" width="8.85546875" style="32" customWidth="1"/>
    <col min="7691" max="7696" width="0" style="32" hidden="1" customWidth="1"/>
    <col min="7697" max="7915" width="9.140625" style="32"/>
    <col min="7916" max="7916" width="34" style="32" customWidth="1"/>
    <col min="7917" max="7917" width="11.28515625" style="32" customWidth="1"/>
    <col min="7918" max="7918" width="11" style="32" customWidth="1"/>
    <col min="7919" max="7925" width="9.140625" style="32"/>
    <col min="7926" max="7927" width="10.7109375" style="32" customWidth="1"/>
    <col min="7928" max="7928" width="9.140625" style="32"/>
    <col min="7929" max="7929" width="11.5703125" style="32" customWidth="1"/>
    <col min="7930" max="7930" width="13.7109375" style="32" customWidth="1"/>
    <col min="7931" max="7934" width="9.28515625" style="32" customWidth="1"/>
    <col min="7935" max="7936" width="9.140625" style="32"/>
    <col min="7937" max="7937" width="30.7109375" style="32" customWidth="1"/>
    <col min="7938" max="7938" width="35.140625" style="32" customWidth="1"/>
    <col min="7939" max="7939" width="30.28515625" style="32" customWidth="1"/>
    <col min="7940" max="7940" width="18.5703125" style="32" customWidth="1"/>
    <col min="7941" max="7941" width="19.42578125" style="32" customWidth="1"/>
    <col min="7942" max="7942" width="10.5703125" style="32" customWidth="1"/>
    <col min="7943" max="7943" width="12.28515625" style="32" customWidth="1"/>
    <col min="7944" max="7944" width="15.28515625" style="32" customWidth="1"/>
    <col min="7945" max="7945" width="18" style="32" customWidth="1"/>
    <col min="7946" max="7946" width="8.85546875" style="32" customWidth="1"/>
    <col min="7947" max="7952" width="0" style="32" hidden="1" customWidth="1"/>
    <col min="7953" max="8171" width="9.140625" style="32"/>
    <col min="8172" max="8172" width="34" style="32" customWidth="1"/>
    <col min="8173" max="8173" width="11.28515625" style="32" customWidth="1"/>
    <col min="8174" max="8174" width="11" style="32" customWidth="1"/>
    <col min="8175" max="8181" width="9.140625" style="32"/>
    <col min="8182" max="8183" width="10.7109375" style="32" customWidth="1"/>
    <col min="8184" max="8184" width="9.140625" style="32"/>
    <col min="8185" max="8185" width="11.5703125" style="32" customWidth="1"/>
    <col min="8186" max="8186" width="13.7109375" style="32" customWidth="1"/>
    <col min="8187" max="8190" width="9.28515625" style="32" customWidth="1"/>
    <col min="8191" max="8192" width="9.140625" style="32"/>
    <col min="8193" max="8193" width="30.7109375" style="32" customWidth="1"/>
    <col min="8194" max="8194" width="35.140625" style="32" customWidth="1"/>
    <col min="8195" max="8195" width="30.28515625" style="32" customWidth="1"/>
    <col min="8196" max="8196" width="18.5703125" style="32" customWidth="1"/>
    <col min="8197" max="8197" width="19.42578125" style="32" customWidth="1"/>
    <col min="8198" max="8198" width="10.5703125" style="32" customWidth="1"/>
    <col min="8199" max="8199" width="12.28515625" style="32" customWidth="1"/>
    <col min="8200" max="8200" width="15.28515625" style="32" customWidth="1"/>
    <col min="8201" max="8201" width="18" style="32" customWidth="1"/>
    <col min="8202" max="8202" width="8.85546875" style="32" customWidth="1"/>
    <col min="8203" max="8208" width="0" style="32" hidden="1" customWidth="1"/>
    <col min="8209" max="8427" width="9.140625" style="32"/>
    <col min="8428" max="8428" width="34" style="32" customWidth="1"/>
    <col min="8429" max="8429" width="11.28515625" style="32" customWidth="1"/>
    <col min="8430" max="8430" width="11" style="32" customWidth="1"/>
    <col min="8431" max="8437" width="9.140625" style="32"/>
    <col min="8438" max="8439" width="10.7109375" style="32" customWidth="1"/>
    <col min="8440" max="8440" width="9.140625" style="32"/>
    <col min="8441" max="8441" width="11.5703125" style="32" customWidth="1"/>
    <col min="8442" max="8442" width="13.7109375" style="32" customWidth="1"/>
    <col min="8443" max="8446" width="9.28515625" style="32" customWidth="1"/>
    <col min="8447" max="8448" width="9.140625" style="32"/>
    <col min="8449" max="8449" width="30.7109375" style="32" customWidth="1"/>
    <col min="8450" max="8450" width="35.140625" style="32" customWidth="1"/>
    <col min="8451" max="8451" width="30.28515625" style="32" customWidth="1"/>
    <col min="8452" max="8452" width="18.5703125" style="32" customWidth="1"/>
    <col min="8453" max="8453" width="19.42578125" style="32" customWidth="1"/>
    <col min="8454" max="8454" width="10.5703125" style="32" customWidth="1"/>
    <col min="8455" max="8455" width="12.28515625" style="32" customWidth="1"/>
    <col min="8456" max="8456" width="15.28515625" style="32" customWidth="1"/>
    <col min="8457" max="8457" width="18" style="32" customWidth="1"/>
    <col min="8458" max="8458" width="8.85546875" style="32" customWidth="1"/>
    <col min="8459" max="8464" width="0" style="32" hidden="1" customWidth="1"/>
    <col min="8465" max="8683" width="9.140625" style="32"/>
    <col min="8684" max="8684" width="34" style="32" customWidth="1"/>
    <col min="8685" max="8685" width="11.28515625" style="32" customWidth="1"/>
    <col min="8686" max="8686" width="11" style="32" customWidth="1"/>
    <col min="8687" max="8693" width="9.140625" style="32"/>
    <col min="8694" max="8695" width="10.7109375" style="32" customWidth="1"/>
    <col min="8696" max="8696" width="9.140625" style="32"/>
    <col min="8697" max="8697" width="11.5703125" style="32" customWidth="1"/>
    <col min="8698" max="8698" width="13.7109375" style="32" customWidth="1"/>
    <col min="8699" max="8702" width="9.28515625" style="32" customWidth="1"/>
    <col min="8703" max="8704" width="9.140625" style="32"/>
    <col min="8705" max="8705" width="30.7109375" style="32" customWidth="1"/>
    <col min="8706" max="8706" width="35.140625" style="32" customWidth="1"/>
    <col min="8707" max="8707" width="30.28515625" style="32" customWidth="1"/>
    <col min="8708" max="8708" width="18.5703125" style="32" customWidth="1"/>
    <col min="8709" max="8709" width="19.42578125" style="32" customWidth="1"/>
    <col min="8710" max="8710" width="10.5703125" style="32" customWidth="1"/>
    <col min="8711" max="8711" width="12.28515625" style="32" customWidth="1"/>
    <col min="8712" max="8712" width="15.28515625" style="32" customWidth="1"/>
    <col min="8713" max="8713" width="18" style="32" customWidth="1"/>
    <col min="8714" max="8714" width="8.85546875" style="32" customWidth="1"/>
    <col min="8715" max="8720" width="0" style="32" hidden="1" customWidth="1"/>
    <col min="8721" max="8939" width="9.140625" style="32"/>
    <col min="8940" max="8940" width="34" style="32" customWidth="1"/>
    <col min="8941" max="8941" width="11.28515625" style="32" customWidth="1"/>
    <col min="8942" max="8942" width="11" style="32" customWidth="1"/>
    <col min="8943" max="8949" width="9.140625" style="32"/>
    <col min="8950" max="8951" width="10.7109375" style="32" customWidth="1"/>
    <col min="8952" max="8952" width="9.140625" style="32"/>
    <col min="8953" max="8953" width="11.5703125" style="32" customWidth="1"/>
    <col min="8954" max="8954" width="13.7109375" style="32" customWidth="1"/>
    <col min="8955" max="8958" width="9.28515625" style="32" customWidth="1"/>
    <col min="8959" max="8960" width="9.140625" style="32"/>
    <col min="8961" max="8961" width="30.7109375" style="32" customWidth="1"/>
    <col min="8962" max="8962" width="35.140625" style="32" customWidth="1"/>
    <col min="8963" max="8963" width="30.28515625" style="32" customWidth="1"/>
    <col min="8964" max="8964" width="18.5703125" style="32" customWidth="1"/>
    <col min="8965" max="8965" width="19.42578125" style="32" customWidth="1"/>
    <col min="8966" max="8966" width="10.5703125" style="32" customWidth="1"/>
    <col min="8967" max="8967" width="12.28515625" style="32" customWidth="1"/>
    <col min="8968" max="8968" width="15.28515625" style="32" customWidth="1"/>
    <col min="8969" max="8969" width="18" style="32" customWidth="1"/>
    <col min="8970" max="8970" width="8.85546875" style="32" customWidth="1"/>
    <col min="8971" max="8976" width="0" style="32" hidden="1" customWidth="1"/>
    <col min="8977" max="9195" width="9.140625" style="32"/>
    <col min="9196" max="9196" width="34" style="32" customWidth="1"/>
    <col min="9197" max="9197" width="11.28515625" style="32" customWidth="1"/>
    <col min="9198" max="9198" width="11" style="32" customWidth="1"/>
    <col min="9199" max="9205" width="9.140625" style="32"/>
    <col min="9206" max="9207" width="10.7109375" style="32" customWidth="1"/>
    <col min="9208" max="9208" width="9.140625" style="32"/>
    <col min="9209" max="9209" width="11.5703125" style="32" customWidth="1"/>
    <col min="9210" max="9210" width="13.7109375" style="32" customWidth="1"/>
    <col min="9211" max="9214" width="9.28515625" style="32" customWidth="1"/>
    <col min="9215" max="9216" width="9.140625" style="32"/>
    <col min="9217" max="9217" width="30.7109375" style="32" customWidth="1"/>
    <col min="9218" max="9218" width="35.140625" style="32" customWidth="1"/>
    <col min="9219" max="9219" width="30.28515625" style="32" customWidth="1"/>
    <col min="9220" max="9220" width="18.5703125" style="32" customWidth="1"/>
    <col min="9221" max="9221" width="19.42578125" style="32" customWidth="1"/>
    <col min="9222" max="9222" width="10.5703125" style="32" customWidth="1"/>
    <col min="9223" max="9223" width="12.28515625" style="32" customWidth="1"/>
    <col min="9224" max="9224" width="15.28515625" style="32" customWidth="1"/>
    <col min="9225" max="9225" width="18" style="32" customWidth="1"/>
    <col min="9226" max="9226" width="8.85546875" style="32" customWidth="1"/>
    <col min="9227" max="9232" width="0" style="32" hidden="1" customWidth="1"/>
    <col min="9233" max="9451" width="9.140625" style="32"/>
    <col min="9452" max="9452" width="34" style="32" customWidth="1"/>
    <col min="9453" max="9453" width="11.28515625" style="32" customWidth="1"/>
    <col min="9454" max="9454" width="11" style="32" customWidth="1"/>
    <col min="9455" max="9461" width="9.140625" style="32"/>
    <col min="9462" max="9463" width="10.7109375" style="32" customWidth="1"/>
    <col min="9464" max="9464" width="9.140625" style="32"/>
    <col min="9465" max="9465" width="11.5703125" style="32" customWidth="1"/>
    <col min="9466" max="9466" width="13.7109375" style="32" customWidth="1"/>
    <col min="9467" max="9470" width="9.28515625" style="32" customWidth="1"/>
    <col min="9471" max="9472" width="9.140625" style="32"/>
    <col min="9473" max="9473" width="30.7109375" style="32" customWidth="1"/>
    <col min="9474" max="9474" width="35.140625" style="32" customWidth="1"/>
    <col min="9475" max="9475" width="30.28515625" style="32" customWidth="1"/>
    <col min="9476" max="9476" width="18.5703125" style="32" customWidth="1"/>
    <col min="9477" max="9477" width="19.42578125" style="32" customWidth="1"/>
    <col min="9478" max="9478" width="10.5703125" style="32" customWidth="1"/>
    <col min="9479" max="9479" width="12.28515625" style="32" customWidth="1"/>
    <col min="9480" max="9480" width="15.28515625" style="32" customWidth="1"/>
    <col min="9481" max="9481" width="18" style="32" customWidth="1"/>
    <col min="9482" max="9482" width="8.85546875" style="32" customWidth="1"/>
    <col min="9483" max="9488" width="0" style="32" hidden="1" customWidth="1"/>
    <col min="9489" max="9707" width="9.140625" style="32"/>
    <col min="9708" max="9708" width="34" style="32" customWidth="1"/>
    <col min="9709" max="9709" width="11.28515625" style="32" customWidth="1"/>
    <col min="9710" max="9710" width="11" style="32" customWidth="1"/>
    <col min="9711" max="9717" width="9.140625" style="32"/>
    <col min="9718" max="9719" width="10.7109375" style="32" customWidth="1"/>
    <col min="9720" max="9720" width="9.140625" style="32"/>
    <col min="9721" max="9721" width="11.5703125" style="32" customWidth="1"/>
    <col min="9722" max="9722" width="13.7109375" style="32" customWidth="1"/>
    <col min="9723" max="9726" width="9.28515625" style="32" customWidth="1"/>
    <col min="9727" max="9728" width="9.140625" style="32"/>
    <col min="9729" max="9729" width="30.7109375" style="32" customWidth="1"/>
    <col min="9730" max="9730" width="35.140625" style="32" customWidth="1"/>
    <col min="9731" max="9731" width="30.28515625" style="32" customWidth="1"/>
    <col min="9732" max="9732" width="18.5703125" style="32" customWidth="1"/>
    <col min="9733" max="9733" width="19.42578125" style="32" customWidth="1"/>
    <col min="9734" max="9734" width="10.5703125" style="32" customWidth="1"/>
    <col min="9735" max="9735" width="12.28515625" style="32" customWidth="1"/>
    <col min="9736" max="9736" width="15.28515625" style="32" customWidth="1"/>
    <col min="9737" max="9737" width="18" style="32" customWidth="1"/>
    <col min="9738" max="9738" width="8.85546875" style="32" customWidth="1"/>
    <col min="9739" max="9744" width="0" style="32" hidden="1" customWidth="1"/>
    <col min="9745" max="9963" width="9.140625" style="32"/>
    <col min="9964" max="9964" width="34" style="32" customWidth="1"/>
    <col min="9965" max="9965" width="11.28515625" style="32" customWidth="1"/>
    <col min="9966" max="9966" width="11" style="32" customWidth="1"/>
    <col min="9967" max="9973" width="9.140625" style="32"/>
    <col min="9974" max="9975" width="10.7109375" style="32" customWidth="1"/>
    <col min="9976" max="9976" width="9.140625" style="32"/>
    <col min="9977" max="9977" width="11.5703125" style="32" customWidth="1"/>
    <col min="9978" max="9978" width="13.7109375" style="32" customWidth="1"/>
    <col min="9979" max="9982" width="9.28515625" style="32" customWidth="1"/>
    <col min="9983" max="9984" width="9.140625" style="32"/>
    <col min="9985" max="9985" width="30.7109375" style="32" customWidth="1"/>
    <col min="9986" max="9986" width="35.140625" style="32" customWidth="1"/>
    <col min="9987" max="9987" width="30.28515625" style="32" customWidth="1"/>
    <col min="9988" max="9988" width="18.5703125" style="32" customWidth="1"/>
    <col min="9989" max="9989" width="19.42578125" style="32" customWidth="1"/>
    <col min="9990" max="9990" width="10.5703125" style="32" customWidth="1"/>
    <col min="9991" max="9991" width="12.28515625" style="32" customWidth="1"/>
    <col min="9992" max="9992" width="15.28515625" style="32" customWidth="1"/>
    <col min="9993" max="9993" width="18" style="32" customWidth="1"/>
    <col min="9994" max="9994" width="8.85546875" style="32" customWidth="1"/>
    <col min="9995" max="10000" width="0" style="32" hidden="1" customWidth="1"/>
    <col min="10001" max="10219" width="9.140625" style="32"/>
    <col min="10220" max="10220" width="34" style="32" customWidth="1"/>
    <col min="10221" max="10221" width="11.28515625" style="32" customWidth="1"/>
    <col min="10222" max="10222" width="11" style="32" customWidth="1"/>
    <col min="10223" max="10229" width="9.140625" style="32"/>
    <col min="10230" max="10231" width="10.7109375" style="32" customWidth="1"/>
    <col min="10232" max="10232" width="9.140625" style="32"/>
    <col min="10233" max="10233" width="11.5703125" style="32" customWidth="1"/>
    <col min="10234" max="10234" width="13.7109375" style="32" customWidth="1"/>
    <col min="10235" max="10238" width="9.28515625" style="32" customWidth="1"/>
    <col min="10239" max="10240" width="9.140625" style="32"/>
    <col min="10241" max="10241" width="30.7109375" style="32" customWidth="1"/>
    <col min="10242" max="10242" width="35.140625" style="32" customWidth="1"/>
    <col min="10243" max="10243" width="30.28515625" style="32" customWidth="1"/>
    <col min="10244" max="10244" width="18.5703125" style="32" customWidth="1"/>
    <col min="10245" max="10245" width="19.42578125" style="32" customWidth="1"/>
    <col min="10246" max="10246" width="10.5703125" style="32" customWidth="1"/>
    <col min="10247" max="10247" width="12.28515625" style="32" customWidth="1"/>
    <col min="10248" max="10248" width="15.28515625" style="32" customWidth="1"/>
    <col min="10249" max="10249" width="18" style="32" customWidth="1"/>
    <col min="10250" max="10250" width="8.85546875" style="32" customWidth="1"/>
    <col min="10251" max="10256" width="0" style="32" hidden="1" customWidth="1"/>
    <col min="10257" max="10475" width="9.140625" style="32"/>
    <col min="10476" max="10476" width="34" style="32" customWidth="1"/>
    <col min="10477" max="10477" width="11.28515625" style="32" customWidth="1"/>
    <col min="10478" max="10478" width="11" style="32" customWidth="1"/>
    <col min="10479" max="10485" width="9.140625" style="32"/>
    <col min="10486" max="10487" width="10.7109375" style="32" customWidth="1"/>
    <col min="10488" max="10488" width="9.140625" style="32"/>
    <col min="10489" max="10489" width="11.5703125" style="32" customWidth="1"/>
    <col min="10490" max="10490" width="13.7109375" style="32" customWidth="1"/>
    <col min="10491" max="10494" width="9.28515625" style="32" customWidth="1"/>
    <col min="10495" max="10496" width="9.140625" style="32"/>
    <col min="10497" max="10497" width="30.7109375" style="32" customWidth="1"/>
    <col min="10498" max="10498" width="35.140625" style="32" customWidth="1"/>
    <col min="10499" max="10499" width="30.28515625" style="32" customWidth="1"/>
    <col min="10500" max="10500" width="18.5703125" style="32" customWidth="1"/>
    <col min="10501" max="10501" width="19.42578125" style="32" customWidth="1"/>
    <col min="10502" max="10502" width="10.5703125" style="32" customWidth="1"/>
    <col min="10503" max="10503" width="12.28515625" style="32" customWidth="1"/>
    <col min="10504" max="10504" width="15.28515625" style="32" customWidth="1"/>
    <col min="10505" max="10505" width="18" style="32" customWidth="1"/>
    <col min="10506" max="10506" width="8.85546875" style="32" customWidth="1"/>
    <col min="10507" max="10512" width="0" style="32" hidden="1" customWidth="1"/>
    <col min="10513" max="10731" width="9.140625" style="32"/>
    <col min="10732" max="10732" width="34" style="32" customWidth="1"/>
    <col min="10733" max="10733" width="11.28515625" style="32" customWidth="1"/>
    <col min="10734" max="10734" width="11" style="32" customWidth="1"/>
    <col min="10735" max="10741" width="9.140625" style="32"/>
    <col min="10742" max="10743" width="10.7109375" style="32" customWidth="1"/>
    <col min="10744" max="10744" width="9.140625" style="32"/>
    <col min="10745" max="10745" width="11.5703125" style="32" customWidth="1"/>
    <col min="10746" max="10746" width="13.7109375" style="32" customWidth="1"/>
    <col min="10747" max="10750" width="9.28515625" style="32" customWidth="1"/>
    <col min="10751" max="10752" width="9.140625" style="32"/>
    <col min="10753" max="10753" width="30.7109375" style="32" customWidth="1"/>
    <col min="10754" max="10754" width="35.140625" style="32" customWidth="1"/>
    <col min="10755" max="10755" width="30.28515625" style="32" customWidth="1"/>
    <col min="10756" max="10756" width="18.5703125" style="32" customWidth="1"/>
    <col min="10757" max="10757" width="19.42578125" style="32" customWidth="1"/>
    <col min="10758" max="10758" width="10.5703125" style="32" customWidth="1"/>
    <col min="10759" max="10759" width="12.28515625" style="32" customWidth="1"/>
    <col min="10760" max="10760" width="15.28515625" style="32" customWidth="1"/>
    <col min="10761" max="10761" width="18" style="32" customWidth="1"/>
    <col min="10762" max="10762" width="8.85546875" style="32" customWidth="1"/>
    <col min="10763" max="10768" width="0" style="32" hidden="1" customWidth="1"/>
    <col min="10769" max="10987" width="9.140625" style="32"/>
    <col min="10988" max="10988" width="34" style="32" customWidth="1"/>
    <col min="10989" max="10989" width="11.28515625" style="32" customWidth="1"/>
    <col min="10990" max="10990" width="11" style="32" customWidth="1"/>
    <col min="10991" max="10997" width="9.140625" style="32"/>
    <col min="10998" max="10999" width="10.7109375" style="32" customWidth="1"/>
    <col min="11000" max="11000" width="9.140625" style="32"/>
    <col min="11001" max="11001" width="11.5703125" style="32" customWidth="1"/>
    <col min="11002" max="11002" width="13.7109375" style="32" customWidth="1"/>
    <col min="11003" max="11006" width="9.28515625" style="32" customWidth="1"/>
    <col min="11007" max="11008" width="9.140625" style="32"/>
    <col min="11009" max="11009" width="30.7109375" style="32" customWidth="1"/>
    <col min="11010" max="11010" width="35.140625" style="32" customWidth="1"/>
    <col min="11011" max="11011" width="30.28515625" style="32" customWidth="1"/>
    <col min="11012" max="11012" width="18.5703125" style="32" customWidth="1"/>
    <col min="11013" max="11013" width="19.42578125" style="32" customWidth="1"/>
    <col min="11014" max="11014" width="10.5703125" style="32" customWidth="1"/>
    <col min="11015" max="11015" width="12.28515625" style="32" customWidth="1"/>
    <col min="11016" max="11016" width="15.28515625" style="32" customWidth="1"/>
    <col min="11017" max="11017" width="18" style="32" customWidth="1"/>
    <col min="11018" max="11018" width="8.85546875" style="32" customWidth="1"/>
    <col min="11019" max="11024" width="0" style="32" hidden="1" customWidth="1"/>
    <col min="11025" max="11243" width="9.140625" style="32"/>
    <col min="11244" max="11244" width="34" style="32" customWidth="1"/>
    <col min="11245" max="11245" width="11.28515625" style="32" customWidth="1"/>
    <col min="11246" max="11246" width="11" style="32" customWidth="1"/>
    <col min="11247" max="11253" width="9.140625" style="32"/>
    <col min="11254" max="11255" width="10.7109375" style="32" customWidth="1"/>
    <col min="11256" max="11256" width="9.140625" style="32"/>
    <col min="11257" max="11257" width="11.5703125" style="32" customWidth="1"/>
    <col min="11258" max="11258" width="13.7109375" style="32" customWidth="1"/>
    <col min="11259" max="11262" width="9.28515625" style="32" customWidth="1"/>
    <col min="11263" max="11264" width="9.140625" style="32"/>
    <col min="11265" max="11265" width="30.7109375" style="32" customWidth="1"/>
    <col min="11266" max="11266" width="35.140625" style="32" customWidth="1"/>
    <col min="11267" max="11267" width="30.28515625" style="32" customWidth="1"/>
    <col min="11268" max="11268" width="18.5703125" style="32" customWidth="1"/>
    <col min="11269" max="11269" width="19.42578125" style="32" customWidth="1"/>
    <col min="11270" max="11270" width="10.5703125" style="32" customWidth="1"/>
    <col min="11271" max="11271" width="12.28515625" style="32" customWidth="1"/>
    <col min="11272" max="11272" width="15.28515625" style="32" customWidth="1"/>
    <col min="11273" max="11273" width="18" style="32" customWidth="1"/>
    <col min="11274" max="11274" width="8.85546875" style="32" customWidth="1"/>
    <col min="11275" max="11280" width="0" style="32" hidden="1" customWidth="1"/>
    <col min="11281" max="11499" width="9.140625" style="32"/>
    <col min="11500" max="11500" width="34" style="32" customWidth="1"/>
    <col min="11501" max="11501" width="11.28515625" style="32" customWidth="1"/>
    <col min="11502" max="11502" width="11" style="32" customWidth="1"/>
    <col min="11503" max="11509" width="9.140625" style="32"/>
    <col min="11510" max="11511" width="10.7109375" style="32" customWidth="1"/>
    <col min="11512" max="11512" width="9.140625" style="32"/>
    <col min="11513" max="11513" width="11.5703125" style="32" customWidth="1"/>
    <col min="11514" max="11514" width="13.7109375" style="32" customWidth="1"/>
    <col min="11515" max="11518" width="9.28515625" style="32" customWidth="1"/>
    <col min="11519" max="11520" width="9.140625" style="32"/>
    <col min="11521" max="11521" width="30.7109375" style="32" customWidth="1"/>
    <col min="11522" max="11522" width="35.140625" style="32" customWidth="1"/>
    <col min="11523" max="11523" width="30.28515625" style="32" customWidth="1"/>
    <col min="11524" max="11524" width="18.5703125" style="32" customWidth="1"/>
    <col min="11525" max="11525" width="19.42578125" style="32" customWidth="1"/>
    <col min="11526" max="11526" width="10.5703125" style="32" customWidth="1"/>
    <col min="11527" max="11527" width="12.28515625" style="32" customWidth="1"/>
    <col min="11528" max="11528" width="15.28515625" style="32" customWidth="1"/>
    <col min="11529" max="11529" width="18" style="32" customWidth="1"/>
    <col min="11530" max="11530" width="8.85546875" style="32" customWidth="1"/>
    <col min="11531" max="11536" width="0" style="32" hidden="1" customWidth="1"/>
    <col min="11537" max="11755" width="9.140625" style="32"/>
    <col min="11756" max="11756" width="34" style="32" customWidth="1"/>
    <col min="11757" max="11757" width="11.28515625" style="32" customWidth="1"/>
    <col min="11758" max="11758" width="11" style="32" customWidth="1"/>
    <col min="11759" max="11765" width="9.140625" style="32"/>
    <col min="11766" max="11767" width="10.7109375" style="32" customWidth="1"/>
    <col min="11768" max="11768" width="9.140625" style="32"/>
    <col min="11769" max="11769" width="11.5703125" style="32" customWidth="1"/>
    <col min="11770" max="11770" width="13.7109375" style="32" customWidth="1"/>
    <col min="11771" max="11774" width="9.28515625" style="32" customWidth="1"/>
    <col min="11775" max="11776" width="9.140625" style="32"/>
    <col min="11777" max="11777" width="30.7109375" style="32" customWidth="1"/>
    <col min="11778" max="11778" width="35.140625" style="32" customWidth="1"/>
    <col min="11779" max="11779" width="30.28515625" style="32" customWidth="1"/>
    <col min="11780" max="11780" width="18.5703125" style="32" customWidth="1"/>
    <col min="11781" max="11781" width="19.42578125" style="32" customWidth="1"/>
    <col min="11782" max="11782" width="10.5703125" style="32" customWidth="1"/>
    <col min="11783" max="11783" width="12.28515625" style="32" customWidth="1"/>
    <col min="11784" max="11784" width="15.28515625" style="32" customWidth="1"/>
    <col min="11785" max="11785" width="18" style="32" customWidth="1"/>
    <col min="11786" max="11786" width="8.85546875" style="32" customWidth="1"/>
    <col min="11787" max="11792" width="0" style="32" hidden="1" customWidth="1"/>
    <col min="11793" max="12011" width="9.140625" style="32"/>
    <col min="12012" max="12012" width="34" style="32" customWidth="1"/>
    <col min="12013" max="12013" width="11.28515625" style="32" customWidth="1"/>
    <col min="12014" max="12014" width="11" style="32" customWidth="1"/>
    <col min="12015" max="12021" width="9.140625" style="32"/>
    <col min="12022" max="12023" width="10.7109375" style="32" customWidth="1"/>
    <col min="12024" max="12024" width="9.140625" style="32"/>
    <col min="12025" max="12025" width="11.5703125" style="32" customWidth="1"/>
    <col min="12026" max="12026" width="13.7109375" style="32" customWidth="1"/>
    <col min="12027" max="12030" width="9.28515625" style="32" customWidth="1"/>
    <col min="12031" max="12032" width="9.140625" style="32"/>
    <col min="12033" max="12033" width="30.7109375" style="32" customWidth="1"/>
    <col min="12034" max="12034" width="35.140625" style="32" customWidth="1"/>
    <col min="12035" max="12035" width="30.28515625" style="32" customWidth="1"/>
    <col min="12036" max="12036" width="18.5703125" style="32" customWidth="1"/>
    <col min="12037" max="12037" width="19.42578125" style="32" customWidth="1"/>
    <col min="12038" max="12038" width="10.5703125" style="32" customWidth="1"/>
    <col min="12039" max="12039" width="12.28515625" style="32" customWidth="1"/>
    <col min="12040" max="12040" width="15.28515625" style="32" customWidth="1"/>
    <col min="12041" max="12041" width="18" style="32" customWidth="1"/>
    <col min="12042" max="12042" width="8.85546875" style="32" customWidth="1"/>
    <col min="12043" max="12048" width="0" style="32" hidden="1" customWidth="1"/>
    <col min="12049" max="12267" width="9.140625" style="32"/>
    <col min="12268" max="12268" width="34" style="32" customWidth="1"/>
    <col min="12269" max="12269" width="11.28515625" style="32" customWidth="1"/>
    <col min="12270" max="12270" width="11" style="32" customWidth="1"/>
    <col min="12271" max="12277" width="9.140625" style="32"/>
    <col min="12278" max="12279" width="10.7109375" style="32" customWidth="1"/>
    <col min="12280" max="12280" width="9.140625" style="32"/>
    <col min="12281" max="12281" width="11.5703125" style="32" customWidth="1"/>
    <col min="12282" max="12282" width="13.7109375" style="32" customWidth="1"/>
    <col min="12283" max="12286" width="9.28515625" style="32" customWidth="1"/>
    <col min="12287" max="12288" width="9.140625" style="32"/>
    <col min="12289" max="12289" width="30.7109375" style="32" customWidth="1"/>
    <col min="12290" max="12290" width="35.140625" style="32" customWidth="1"/>
    <col min="12291" max="12291" width="30.28515625" style="32" customWidth="1"/>
    <col min="12292" max="12292" width="18.5703125" style="32" customWidth="1"/>
    <col min="12293" max="12293" width="19.42578125" style="32" customWidth="1"/>
    <col min="12294" max="12294" width="10.5703125" style="32" customWidth="1"/>
    <col min="12295" max="12295" width="12.28515625" style="32" customWidth="1"/>
    <col min="12296" max="12296" width="15.28515625" style="32" customWidth="1"/>
    <col min="12297" max="12297" width="18" style="32" customWidth="1"/>
    <col min="12298" max="12298" width="8.85546875" style="32" customWidth="1"/>
    <col min="12299" max="12304" width="0" style="32" hidden="1" customWidth="1"/>
    <col min="12305" max="12523" width="9.140625" style="32"/>
    <col min="12524" max="12524" width="34" style="32" customWidth="1"/>
    <col min="12525" max="12525" width="11.28515625" style="32" customWidth="1"/>
    <col min="12526" max="12526" width="11" style="32" customWidth="1"/>
    <col min="12527" max="12533" width="9.140625" style="32"/>
    <col min="12534" max="12535" width="10.7109375" style="32" customWidth="1"/>
    <col min="12536" max="12536" width="9.140625" style="32"/>
    <col min="12537" max="12537" width="11.5703125" style="32" customWidth="1"/>
    <col min="12538" max="12538" width="13.7109375" style="32" customWidth="1"/>
    <col min="12539" max="12542" width="9.28515625" style="32" customWidth="1"/>
    <col min="12543" max="12544" width="9.140625" style="32"/>
    <col min="12545" max="12545" width="30.7109375" style="32" customWidth="1"/>
    <col min="12546" max="12546" width="35.140625" style="32" customWidth="1"/>
    <col min="12547" max="12547" width="30.28515625" style="32" customWidth="1"/>
    <col min="12548" max="12548" width="18.5703125" style="32" customWidth="1"/>
    <col min="12549" max="12549" width="19.42578125" style="32" customWidth="1"/>
    <col min="12550" max="12550" width="10.5703125" style="32" customWidth="1"/>
    <col min="12551" max="12551" width="12.28515625" style="32" customWidth="1"/>
    <col min="12552" max="12552" width="15.28515625" style="32" customWidth="1"/>
    <col min="12553" max="12553" width="18" style="32" customWidth="1"/>
    <col min="12554" max="12554" width="8.85546875" style="32" customWidth="1"/>
    <col min="12555" max="12560" width="0" style="32" hidden="1" customWidth="1"/>
    <col min="12561" max="12779" width="9.140625" style="32"/>
    <col min="12780" max="12780" width="34" style="32" customWidth="1"/>
    <col min="12781" max="12781" width="11.28515625" style="32" customWidth="1"/>
    <col min="12782" max="12782" width="11" style="32" customWidth="1"/>
    <col min="12783" max="12789" width="9.140625" style="32"/>
    <col min="12790" max="12791" width="10.7109375" style="32" customWidth="1"/>
    <col min="12792" max="12792" width="9.140625" style="32"/>
    <col min="12793" max="12793" width="11.5703125" style="32" customWidth="1"/>
    <col min="12794" max="12794" width="13.7109375" style="32" customWidth="1"/>
    <col min="12795" max="12798" width="9.28515625" style="32" customWidth="1"/>
    <col min="12799" max="12800" width="9.140625" style="32"/>
    <col min="12801" max="12801" width="30.7109375" style="32" customWidth="1"/>
    <col min="12802" max="12802" width="35.140625" style="32" customWidth="1"/>
    <col min="12803" max="12803" width="30.28515625" style="32" customWidth="1"/>
    <col min="12804" max="12804" width="18.5703125" style="32" customWidth="1"/>
    <col min="12805" max="12805" width="19.42578125" style="32" customWidth="1"/>
    <col min="12806" max="12806" width="10.5703125" style="32" customWidth="1"/>
    <col min="12807" max="12807" width="12.28515625" style="32" customWidth="1"/>
    <col min="12808" max="12808" width="15.28515625" style="32" customWidth="1"/>
    <col min="12809" max="12809" width="18" style="32" customWidth="1"/>
    <col min="12810" max="12810" width="8.85546875" style="32" customWidth="1"/>
    <col min="12811" max="12816" width="0" style="32" hidden="1" customWidth="1"/>
    <col min="12817" max="13035" width="9.140625" style="32"/>
    <col min="13036" max="13036" width="34" style="32" customWidth="1"/>
    <col min="13037" max="13037" width="11.28515625" style="32" customWidth="1"/>
    <col min="13038" max="13038" width="11" style="32" customWidth="1"/>
    <col min="13039" max="13045" width="9.140625" style="32"/>
    <col min="13046" max="13047" width="10.7109375" style="32" customWidth="1"/>
    <col min="13048" max="13048" width="9.140625" style="32"/>
    <col min="13049" max="13049" width="11.5703125" style="32" customWidth="1"/>
    <col min="13050" max="13050" width="13.7109375" style="32" customWidth="1"/>
    <col min="13051" max="13054" width="9.28515625" style="32" customWidth="1"/>
    <col min="13055" max="13056" width="9.140625" style="32"/>
    <col min="13057" max="13057" width="30.7109375" style="32" customWidth="1"/>
    <col min="13058" max="13058" width="35.140625" style="32" customWidth="1"/>
    <col min="13059" max="13059" width="30.28515625" style="32" customWidth="1"/>
    <col min="13060" max="13060" width="18.5703125" style="32" customWidth="1"/>
    <col min="13061" max="13061" width="19.42578125" style="32" customWidth="1"/>
    <col min="13062" max="13062" width="10.5703125" style="32" customWidth="1"/>
    <col min="13063" max="13063" width="12.28515625" style="32" customWidth="1"/>
    <col min="13064" max="13064" width="15.28515625" style="32" customWidth="1"/>
    <col min="13065" max="13065" width="18" style="32" customWidth="1"/>
    <col min="13066" max="13066" width="8.85546875" style="32" customWidth="1"/>
    <col min="13067" max="13072" width="0" style="32" hidden="1" customWidth="1"/>
    <col min="13073" max="13291" width="9.140625" style="32"/>
    <col min="13292" max="13292" width="34" style="32" customWidth="1"/>
    <col min="13293" max="13293" width="11.28515625" style="32" customWidth="1"/>
    <col min="13294" max="13294" width="11" style="32" customWidth="1"/>
    <col min="13295" max="13301" width="9.140625" style="32"/>
    <col min="13302" max="13303" width="10.7109375" style="32" customWidth="1"/>
    <col min="13304" max="13304" width="9.140625" style="32"/>
    <col min="13305" max="13305" width="11.5703125" style="32" customWidth="1"/>
    <col min="13306" max="13306" width="13.7109375" style="32" customWidth="1"/>
    <col min="13307" max="13310" width="9.28515625" style="32" customWidth="1"/>
    <col min="13311" max="13312" width="9.140625" style="32"/>
    <col min="13313" max="13313" width="30.7109375" style="32" customWidth="1"/>
    <col min="13314" max="13314" width="35.140625" style="32" customWidth="1"/>
    <col min="13315" max="13315" width="30.28515625" style="32" customWidth="1"/>
    <col min="13316" max="13316" width="18.5703125" style="32" customWidth="1"/>
    <col min="13317" max="13317" width="19.42578125" style="32" customWidth="1"/>
    <col min="13318" max="13318" width="10.5703125" style="32" customWidth="1"/>
    <col min="13319" max="13319" width="12.28515625" style="32" customWidth="1"/>
    <col min="13320" max="13320" width="15.28515625" style="32" customWidth="1"/>
    <col min="13321" max="13321" width="18" style="32" customWidth="1"/>
    <col min="13322" max="13322" width="8.85546875" style="32" customWidth="1"/>
    <col min="13323" max="13328" width="0" style="32" hidden="1" customWidth="1"/>
    <col min="13329" max="13547" width="9.140625" style="32"/>
    <col min="13548" max="13548" width="34" style="32" customWidth="1"/>
    <col min="13549" max="13549" width="11.28515625" style="32" customWidth="1"/>
    <col min="13550" max="13550" width="11" style="32" customWidth="1"/>
    <col min="13551" max="13557" width="9.140625" style="32"/>
    <col min="13558" max="13559" width="10.7109375" style="32" customWidth="1"/>
    <col min="13560" max="13560" width="9.140625" style="32"/>
    <col min="13561" max="13561" width="11.5703125" style="32" customWidth="1"/>
    <col min="13562" max="13562" width="13.7109375" style="32" customWidth="1"/>
    <col min="13563" max="13566" width="9.28515625" style="32" customWidth="1"/>
    <col min="13567" max="13568" width="9.140625" style="32"/>
    <col min="13569" max="13569" width="30.7109375" style="32" customWidth="1"/>
    <col min="13570" max="13570" width="35.140625" style="32" customWidth="1"/>
    <col min="13571" max="13571" width="30.28515625" style="32" customWidth="1"/>
    <col min="13572" max="13572" width="18.5703125" style="32" customWidth="1"/>
    <col min="13573" max="13573" width="19.42578125" style="32" customWidth="1"/>
    <col min="13574" max="13574" width="10.5703125" style="32" customWidth="1"/>
    <col min="13575" max="13575" width="12.28515625" style="32" customWidth="1"/>
    <col min="13576" max="13576" width="15.28515625" style="32" customWidth="1"/>
    <col min="13577" max="13577" width="18" style="32" customWidth="1"/>
    <col min="13578" max="13578" width="8.85546875" style="32" customWidth="1"/>
    <col min="13579" max="13584" width="0" style="32" hidden="1" customWidth="1"/>
    <col min="13585" max="13803" width="9.140625" style="32"/>
    <col min="13804" max="13804" width="34" style="32" customWidth="1"/>
    <col min="13805" max="13805" width="11.28515625" style="32" customWidth="1"/>
    <col min="13806" max="13806" width="11" style="32" customWidth="1"/>
    <col min="13807" max="13813" width="9.140625" style="32"/>
    <col min="13814" max="13815" width="10.7109375" style="32" customWidth="1"/>
    <col min="13816" max="13816" width="9.140625" style="32"/>
    <col min="13817" max="13817" width="11.5703125" style="32" customWidth="1"/>
    <col min="13818" max="13818" width="13.7109375" style="32" customWidth="1"/>
    <col min="13819" max="13822" width="9.28515625" style="32" customWidth="1"/>
    <col min="13823" max="13824" width="9.140625" style="32"/>
    <col min="13825" max="13825" width="30.7109375" style="32" customWidth="1"/>
    <col min="13826" max="13826" width="35.140625" style="32" customWidth="1"/>
    <col min="13827" max="13827" width="30.28515625" style="32" customWidth="1"/>
    <col min="13828" max="13828" width="18.5703125" style="32" customWidth="1"/>
    <col min="13829" max="13829" width="19.42578125" style="32" customWidth="1"/>
    <col min="13830" max="13830" width="10.5703125" style="32" customWidth="1"/>
    <col min="13831" max="13831" width="12.28515625" style="32" customWidth="1"/>
    <col min="13832" max="13832" width="15.28515625" style="32" customWidth="1"/>
    <col min="13833" max="13833" width="18" style="32" customWidth="1"/>
    <col min="13834" max="13834" width="8.85546875" style="32" customWidth="1"/>
    <col min="13835" max="13840" width="0" style="32" hidden="1" customWidth="1"/>
    <col min="13841" max="14059" width="9.140625" style="32"/>
    <col min="14060" max="14060" width="34" style="32" customWidth="1"/>
    <col min="14061" max="14061" width="11.28515625" style="32" customWidth="1"/>
    <col min="14062" max="14062" width="11" style="32" customWidth="1"/>
    <col min="14063" max="14069" width="9.140625" style="32"/>
    <col min="14070" max="14071" width="10.7109375" style="32" customWidth="1"/>
    <col min="14072" max="14072" width="9.140625" style="32"/>
    <col min="14073" max="14073" width="11.5703125" style="32" customWidth="1"/>
    <col min="14074" max="14074" width="13.7109375" style="32" customWidth="1"/>
    <col min="14075" max="14078" width="9.28515625" style="32" customWidth="1"/>
    <col min="14079" max="14080" width="9.140625" style="32"/>
    <col min="14081" max="14081" width="30.7109375" style="32" customWidth="1"/>
    <col min="14082" max="14082" width="35.140625" style="32" customWidth="1"/>
    <col min="14083" max="14083" width="30.28515625" style="32" customWidth="1"/>
    <col min="14084" max="14084" width="18.5703125" style="32" customWidth="1"/>
    <col min="14085" max="14085" width="19.42578125" style="32" customWidth="1"/>
    <col min="14086" max="14086" width="10.5703125" style="32" customWidth="1"/>
    <col min="14087" max="14087" width="12.28515625" style="32" customWidth="1"/>
    <col min="14088" max="14088" width="15.28515625" style="32" customWidth="1"/>
    <col min="14089" max="14089" width="18" style="32" customWidth="1"/>
    <col min="14090" max="14090" width="8.85546875" style="32" customWidth="1"/>
    <col min="14091" max="14096" width="0" style="32" hidden="1" customWidth="1"/>
    <col min="14097" max="14315" width="9.140625" style="32"/>
    <col min="14316" max="14316" width="34" style="32" customWidth="1"/>
    <col min="14317" max="14317" width="11.28515625" style="32" customWidth="1"/>
    <col min="14318" max="14318" width="11" style="32" customWidth="1"/>
    <col min="14319" max="14325" width="9.140625" style="32"/>
    <col min="14326" max="14327" width="10.7109375" style="32" customWidth="1"/>
    <col min="14328" max="14328" width="9.140625" style="32"/>
    <col min="14329" max="14329" width="11.5703125" style="32" customWidth="1"/>
    <col min="14330" max="14330" width="13.7109375" style="32" customWidth="1"/>
    <col min="14331" max="14334" width="9.28515625" style="32" customWidth="1"/>
    <col min="14335" max="14336" width="9.140625" style="32"/>
    <col min="14337" max="14337" width="30.7109375" style="32" customWidth="1"/>
    <col min="14338" max="14338" width="35.140625" style="32" customWidth="1"/>
    <col min="14339" max="14339" width="30.28515625" style="32" customWidth="1"/>
    <col min="14340" max="14340" width="18.5703125" style="32" customWidth="1"/>
    <col min="14341" max="14341" width="19.42578125" style="32" customWidth="1"/>
    <col min="14342" max="14342" width="10.5703125" style="32" customWidth="1"/>
    <col min="14343" max="14343" width="12.28515625" style="32" customWidth="1"/>
    <col min="14344" max="14344" width="15.28515625" style="32" customWidth="1"/>
    <col min="14345" max="14345" width="18" style="32" customWidth="1"/>
    <col min="14346" max="14346" width="8.85546875" style="32" customWidth="1"/>
    <col min="14347" max="14352" width="0" style="32" hidden="1" customWidth="1"/>
    <col min="14353" max="14571" width="9.140625" style="32"/>
    <col min="14572" max="14572" width="34" style="32" customWidth="1"/>
    <col min="14573" max="14573" width="11.28515625" style="32" customWidth="1"/>
    <col min="14574" max="14574" width="11" style="32" customWidth="1"/>
    <col min="14575" max="14581" width="9.140625" style="32"/>
    <col min="14582" max="14583" width="10.7109375" style="32" customWidth="1"/>
    <col min="14584" max="14584" width="9.140625" style="32"/>
    <col min="14585" max="14585" width="11.5703125" style="32" customWidth="1"/>
    <col min="14586" max="14586" width="13.7109375" style="32" customWidth="1"/>
    <col min="14587" max="14590" width="9.28515625" style="32" customWidth="1"/>
    <col min="14591" max="14592" width="9.140625" style="32"/>
    <col min="14593" max="14593" width="30.7109375" style="32" customWidth="1"/>
    <col min="14594" max="14594" width="35.140625" style="32" customWidth="1"/>
    <col min="14595" max="14595" width="30.28515625" style="32" customWidth="1"/>
    <col min="14596" max="14596" width="18.5703125" style="32" customWidth="1"/>
    <col min="14597" max="14597" width="19.42578125" style="32" customWidth="1"/>
    <col min="14598" max="14598" width="10.5703125" style="32" customWidth="1"/>
    <col min="14599" max="14599" width="12.28515625" style="32" customWidth="1"/>
    <col min="14600" max="14600" width="15.28515625" style="32" customWidth="1"/>
    <col min="14601" max="14601" width="18" style="32" customWidth="1"/>
    <col min="14602" max="14602" width="8.85546875" style="32" customWidth="1"/>
    <col min="14603" max="14608" width="0" style="32" hidden="1" customWidth="1"/>
    <col min="14609" max="14827" width="9.140625" style="32"/>
    <col min="14828" max="14828" width="34" style="32" customWidth="1"/>
    <col min="14829" max="14829" width="11.28515625" style="32" customWidth="1"/>
    <col min="14830" max="14830" width="11" style="32" customWidth="1"/>
    <col min="14831" max="14837" width="9.140625" style="32"/>
    <col min="14838" max="14839" width="10.7109375" style="32" customWidth="1"/>
    <col min="14840" max="14840" width="9.140625" style="32"/>
    <col min="14841" max="14841" width="11.5703125" style="32" customWidth="1"/>
    <col min="14842" max="14842" width="13.7109375" style="32" customWidth="1"/>
    <col min="14843" max="14846" width="9.28515625" style="32" customWidth="1"/>
    <col min="14847" max="14848" width="9.140625" style="32"/>
    <col min="14849" max="14849" width="30.7109375" style="32" customWidth="1"/>
    <col min="14850" max="14850" width="35.140625" style="32" customWidth="1"/>
    <col min="14851" max="14851" width="30.28515625" style="32" customWidth="1"/>
    <col min="14852" max="14852" width="18.5703125" style="32" customWidth="1"/>
    <col min="14853" max="14853" width="19.42578125" style="32" customWidth="1"/>
    <col min="14854" max="14854" width="10.5703125" style="32" customWidth="1"/>
    <col min="14855" max="14855" width="12.28515625" style="32" customWidth="1"/>
    <col min="14856" max="14856" width="15.28515625" style="32" customWidth="1"/>
    <col min="14857" max="14857" width="18" style="32" customWidth="1"/>
    <col min="14858" max="14858" width="8.85546875" style="32" customWidth="1"/>
    <col min="14859" max="14864" width="0" style="32" hidden="1" customWidth="1"/>
    <col min="14865" max="15083" width="9.140625" style="32"/>
    <col min="15084" max="15084" width="34" style="32" customWidth="1"/>
    <col min="15085" max="15085" width="11.28515625" style="32" customWidth="1"/>
    <col min="15086" max="15086" width="11" style="32" customWidth="1"/>
    <col min="15087" max="15093" width="9.140625" style="32"/>
    <col min="15094" max="15095" width="10.7109375" style="32" customWidth="1"/>
    <col min="15096" max="15096" width="9.140625" style="32"/>
    <col min="15097" max="15097" width="11.5703125" style="32" customWidth="1"/>
    <col min="15098" max="15098" width="13.7109375" style="32" customWidth="1"/>
    <col min="15099" max="15102" width="9.28515625" style="32" customWidth="1"/>
    <col min="15103" max="15104" width="9.140625" style="32"/>
    <col min="15105" max="15105" width="30.7109375" style="32" customWidth="1"/>
    <col min="15106" max="15106" width="35.140625" style="32" customWidth="1"/>
    <col min="15107" max="15107" width="30.28515625" style="32" customWidth="1"/>
    <col min="15108" max="15108" width="18.5703125" style="32" customWidth="1"/>
    <col min="15109" max="15109" width="19.42578125" style="32" customWidth="1"/>
    <col min="15110" max="15110" width="10.5703125" style="32" customWidth="1"/>
    <col min="15111" max="15111" width="12.28515625" style="32" customWidth="1"/>
    <col min="15112" max="15112" width="15.28515625" style="32" customWidth="1"/>
    <col min="15113" max="15113" width="18" style="32" customWidth="1"/>
    <col min="15114" max="15114" width="8.85546875" style="32" customWidth="1"/>
    <col min="15115" max="15120" width="0" style="32" hidden="1" customWidth="1"/>
    <col min="15121" max="15339" width="9.140625" style="32"/>
    <col min="15340" max="15340" width="34" style="32" customWidth="1"/>
    <col min="15341" max="15341" width="11.28515625" style="32" customWidth="1"/>
    <col min="15342" max="15342" width="11" style="32" customWidth="1"/>
    <col min="15343" max="15349" width="9.140625" style="32"/>
    <col min="15350" max="15351" width="10.7109375" style="32" customWidth="1"/>
    <col min="15352" max="15352" width="9.140625" style="32"/>
    <col min="15353" max="15353" width="11.5703125" style="32" customWidth="1"/>
    <col min="15354" max="15354" width="13.7109375" style="32" customWidth="1"/>
    <col min="15355" max="15358" width="9.28515625" style="32" customWidth="1"/>
    <col min="15359" max="15360" width="9.140625" style="32"/>
    <col min="15361" max="15361" width="30.7109375" style="32" customWidth="1"/>
    <col min="15362" max="15362" width="35.140625" style="32" customWidth="1"/>
    <col min="15363" max="15363" width="30.28515625" style="32" customWidth="1"/>
    <col min="15364" max="15364" width="18.5703125" style="32" customWidth="1"/>
    <col min="15365" max="15365" width="19.42578125" style="32" customWidth="1"/>
    <col min="15366" max="15366" width="10.5703125" style="32" customWidth="1"/>
    <col min="15367" max="15367" width="12.28515625" style="32" customWidth="1"/>
    <col min="15368" max="15368" width="15.28515625" style="32" customWidth="1"/>
    <col min="15369" max="15369" width="18" style="32" customWidth="1"/>
    <col min="15370" max="15370" width="8.85546875" style="32" customWidth="1"/>
    <col min="15371" max="15376" width="0" style="32" hidden="1" customWidth="1"/>
    <col min="15377" max="15595" width="9.140625" style="32"/>
    <col min="15596" max="15596" width="34" style="32" customWidth="1"/>
    <col min="15597" max="15597" width="11.28515625" style="32" customWidth="1"/>
    <col min="15598" max="15598" width="11" style="32" customWidth="1"/>
    <col min="15599" max="15605" width="9.140625" style="32"/>
    <col min="15606" max="15607" width="10.7109375" style="32" customWidth="1"/>
    <col min="15608" max="15608" width="9.140625" style="32"/>
    <col min="15609" max="15609" width="11.5703125" style="32" customWidth="1"/>
    <col min="15610" max="15610" width="13.7109375" style="32" customWidth="1"/>
    <col min="15611" max="15614" width="9.28515625" style="32" customWidth="1"/>
    <col min="15615" max="15616" width="9.140625" style="32"/>
    <col min="15617" max="15617" width="30.7109375" style="32" customWidth="1"/>
    <col min="15618" max="15618" width="35.140625" style="32" customWidth="1"/>
    <col min="15619" max="15619" width="30.28515625" style="32" customWidth="1"/>
    <col min="15620" max="15620" width="18.5703125" style="32" customWidth="1"/>
    <col min="15621" max="15621" width="19.42578125" style="32" customWidth="1"/>
    <col min="15622" max="15622" width="10.5703125" style="32" customWidth="1"/>
    <col min="15623" max="15623" width="12.28515625" style="32" customWidth="1"/>
    <col min="15624" max="15624" width="15.28515625" style="32" customWidth="1"/>
    <col min="15625" max="15625" width="18" style="32" customWidth="1"/>
    <col min="15626" max="15626" width="8.85546875" style="32" customWidth="1"/>
    <col min="15627" max="15632" width="0" style="32" hidden="1" customWidth="1"/>
    <col min="15633" max="15851" width="9.140625" style="32"/>
    <col min="15852" max="15852" width="34" style="32" customWidth="1"/>
    <col min="15853" max="15853" width="11.28515625" style="32" customWidth="1"/>
    <col min="15854" max="15854" width="11" style="32" customWidth="1"/>
    <col min="15855" max="15861" width="9.140625" style="32"/>
    <col min="15862" max="15863" width="10.7109375" style="32" customWidth="1"/>
    <col min="15864" max="15864" width="9.140625" style="32"/>
    <col min="15865" max="15865" width="11.5703125" style="32" customWidth="1"/>
    <col min="15866" max="15866" width="13.7109375" style="32" customWidth="1"/>
    <col min="15867" max="15870" width="9.28515625" style="32" customWidth="1"/>
    <col min="15871" max="15872" width="9.140625" style="32"/>
    <col min="15873" max="15873" width="30.7109375" style="32" customWidth="1"/>
    <col min="15874" max="15874" width="35.140625" style="32" customWidth="1"/>
    <col min="15875" max="15875" width="30.28515625" style="32" customWidth="1"/>
    <col min="15876" max="15876" width="18.5703125" style="32" customWidth="1"/>
    <col min="15877" max="15877" width="19.42578125" style="32" customWidth="1"/>
    <col min="15878" max="15878" width="10.5703125" style="32" customWidth="1"/>
    <col min="15879" max="15879" width="12.28515625" style="32" customWidth="1"/>
    <col min="15880" max="15880" width="15.28515625" style="32" customWidth="1"/>
    <col min="15881" max="15881" width="18" style="32" customWidth="1"/>
    <col min="15882" max="15882" width="8.85546875" style="32" customWidth="1"/>
    <col min="15883" max="15888" width="0" style="32" hidden="1" customWidth="1"/>
    <col min="15889" max="16107" width="9.140625" style="32"/>
    <col min="16108" max="16108" width="34" style="32" customWidth="1"/>
    <col min="16109" max="16109" width="11.28515625" style="32" customWidth="1"/>
    <col min="16110" max="16110" width="11" style="32" customWidth="1"/>
    <col min="16111" max="16117" width="9.140625" style="32"/>
    <col min="16118" max="16119" width="10.7109375" style="32" customWidth="1"/>
    <col min="16120" max="16120" width="9.140625" style="32"/>
    <col min="16121" max="16121" width="11.5703125" style="32" customWidth="1"/>
    <col min="16122" max="16122" width="13.7109375" style="32" customWidth="1"/>
    <col min="16123" max="16126" width="9.28515625" style="32" customWidth="1"/>
    <col min="16127" max="16128" width="9.140625" style="32"/>
    <col min="16129" max="16129" width="30.7109375" style="32" customWidth="1"/>
    <col min="16130" max="16130" width="35.140625" style="32" customWidth="1"/>
    <col min="16131" max="16131" width="30.28515625" style="32" customWidth="1"/>
    <col min="16132" max="16132" width="18.5703125" style="32" customWidth="1"/>
    <col min="16133" max="16133" width="19.42578125" style="32" customWidth="1"/>
    <col min="16134" max="16134" width="10.5703125" style="32" customWidth="1"/>
    <col min="16135" max="16135" width="12.28515625" style="32" customWidth="1"/>
    <col min="16136" max="16136" width="15.28515625" style="32" customWidth="1"/>
    <col min="16137" max="16137" width="18" style="32" customWidth="1"/>
    <col min="16138" max="16138" width="8.85546875" style="32" customWidth="1"/>
    <col min="16139" max="16144" width="0" style="32" hidden="1" customWidth="1"/>
    <col min="16145" max="16363" width="9.140625" style="32"/>
    <col min="16364" max="16364" width="34" style="32" customWidth="1"/>
    <col min="16365" max="16365" width="11.28515625" style="32" customWidth="1"/>
    <col min="16366" max="16366" width="11" style="32" customWidth="1"/>
    <col min="16367" max="16373" width="9.140625" style="32"/>
    <col min="16374" max="16375" width="10.7109375" style="32" customWidth="1"/>
    <col min="16376" max="16376" width="9.140625" style="32"/>
    <col min="16377" max="16377" width="11.5703125" style="32" customWidth="1"/>
    <col min="16378" max="16378" width="13.7109375" style="32" customWidth="1"/>
    <col min="16379" max="16382" width="9.28515625" style="32" customWidth="1"/>
    <col min="16383" max="16384" width="9.140625" style="32"/>
  </cols>
  <sheetData>
    <row r="1" spans="1:16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16" ht="15.6" customHeight="1" thickBot="1" x14ac:dyDescent="0.3">
      <c r="A2" s="91" t="s">
        <v>104</v>
      </c>
      <c r="B2" s="92" t="s">
        <v>214</v>
      </c>
    </row>
    <row r="3" spans="1:16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16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  <c r="K4" s="761" t="s">
        <v>114</v>
      </c>
      <c r="L4" s="761"/>
      <c r="M4" s="761"/>
      <c r="N4" s="761" t="s">
        <v>115</v>
      </c>
      <c r="O4" s="761"/>
      <c r="P4" s="761"/>
    </row>
    <row r="5" spans="1:16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  <c r="K5" s="120"/>
      <c r="L5" s="120"/>
      <c r="M5" s="120"/>
      <c r="N5" s="120" t="s">
        <v>119</v>
      </c>
      <c r="O5" s="120" t="s">
        <v>120</v>
      </c>
      <c r="P5" s="120" t="s">
        <v>121</v>
      </c>
    </row>
    <row r="6" spans="1:16" ht="31.15" customHeight="1" x14ac:dyDescent="0.25">
      <c r="A6" s="751" t="s">
        <v>122</v>
      </c>
      <c r="B6" s="121" t="s">
        <v>123</v>
      </c>
      <c r="C6" s="122" t="s">
        <v>124</v>
      </c>
      <c r="D6" s="157">
        <v>100</v>
      </c>
      <c r="E6" s="123"/>
      <c r="F6" s="123">
        <f>G6+H6</f>
        <v>0</v>
      </c>
      <c r="G6" s="123"/>
      <c r="H6" s="123"/>
      <c r="I6" s="123"/>
      <c r="K6" s="124">
        <f>L6+M6</f>
        <v>0</v>
      </c>
      <c r="L6" s="124"/>
      <c r="M6" s="124"/>
      <c r="N6" s="124">
        <f>O6+P6</f>
        <v>10</v>
      </c>
      <c r="O6" s="124">
        <v>10</v>
      </c>
      <c r="P6" s="124"/>
    </row>
    <row r="7" spans="1:16" ht="34.15" customHeight="1" x14ac:dyDescent="0.25">
      <c r="A7" s="751"/>
      <c r="B7" s="125" t="s">
        <v>125</v>
      </c>
      <c r="C7" s="126" t="s">
        <v>124</v>
      </c>
      <c r="D7" s="154">
        <v>70</v>
      </c>
      <c r="E7" s="124"/>
      <c r="F7" s="124">
        <f t="shared" ref="F7:F55" si="0">G7+H7</f>
        <v>0</v>
      </c>
      <c r="G7" s="124"/>
      <c r="H7" s="124"/>
      <c r="I7" s="124"/>
      <c r="K7" s="124">
        <f t="shared" ref="K7:K56" si="1">L7+M7</f>
        <v>0</v>
      </c>
      <c r="L7" s="124"/>
      <c r="M7" s="124"/>
      <c r="N7" s="124">
        <f t="shared" ref="N7:N56" si="2">O7+P7</f>
        <v>8</v>
      </c>
      <c r="O7" s="124">
        <v>8</v>
      </c>
      <c r="P7" s="124"/>
    </row>
    <row r="8" spans="1:16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si="0"/>
        <v>0</v>
      </c>
      <c r="G8" s="124"/>
      <c r="H8" s="124"/>
      <c r="I8" s="124"/>
      <c r="K8" s="124"/>
      <c r="L8" s="124"/>
      <c r="M8" s="124"/>
      <c r="N8" s="124"/>
      <c r="O8" s="124"/>
      <c r="P8" s="124"/>
    </row>
    <row r="9" spans="1:16" ht="26.45" customHeight="1" x14ac:dyDescent="0.25">
      <c r="A9" s="752"/>
      <c r="B9" s="125" t="s">
        <v>127</v>
      </c>
      <c r="C9" s="126" t="s">
        <v>128</v>
      </c>
      <c r="D9" s="124">
        <v>750</v>
      </c>
      <c r="E9" s="124"/>
      <c r="F9" s="124">
        <f t="shared" si="0"/>
        <v>0</v>
      </c>
      <c r="G9" s="124"/>
      <c r="H9" s="124"/>
      <c r="I9" s="124"/>
      <c r="K9" s="124">
        <f t="shared" si="1"/>
        <v>0</v>
      </c>
      <c r="L9" s="124"/>
      <c r="M9" s="124"/>
      <c r="N9" s="124">
        <f t="shared" si="2"/>
        <v>17</v>
      </c>
      <c r="O9" s="124">
        <v>17</v>
      </c>
      <c r="P9" s="124"/>
    </row>
    <row r="10" spans="1:16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  <c r="K10" s="124">
        <f t="shared" si="1"/>
        <v>0</v>
      </c>
      <c r="L10" s="124"/>
      <c r="M10" s="124"/>
      <c r="N10" s="124">
        <f t="shared" si="2"/>
        <v>0</v>
      </c>
      <c r="O10" s="124"/>
      <c r="P10" s="124"/>
    </row>
    <row r="11" spans="1:16" x14ac:dyDescent="0.25">
      <c r="A11" s="125" t="s">
        <v>131</v>
      </c>
      <c r="B11" s="125" t="s">
        <v>132</v>
      </c>
      <c r="C11" s="126" t="s">
        <v>131</v>
      </c>
      <c r="D11" s="124"/>
      <c r="E11" s="124"/>
      <c r="F11" s="124">
        <f t="shared" si="0"/>
        <v>0</v>
      </c>
      <c r="G11" s="124"/>
      <c r="H11" s="124"/>
      <c r="I11" s="124"/>
      <c r="K11" s="124">
        <f t="shared" si="1"/>
        <v>0</v>
      </c>
      <c r="L11" s="124"/>
      <c r="M11" s="124"/>
      <c r="N11" s="124">
        <f t="shared" si="2"/>
        <v>0</v>
      </c>
      <c r="O11" s="124"/>
      <c r="P11" s="124"/>
    </row>
    <row r="12" spans="1:16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  <c r="K12" s="124">
        <f t="shared" si="1"/>
        <v>0</v>
      </c>
      <c r="L12" s="124"/>
      <c r="M12" s="124"/>
      <c r="N12" s="124">
        <f t="shared" si="2"/>
        <v>0</v>
      </c>
      <c r="O12" s="124"/>
      <c r="P12" s="124"/>
    </row>
    <row r="13" spans="1:16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0"/>
        <v>0</v>
      </c>
      <c r="G13" s="124"/>
      <c r="H13" s="124"/>
      <c r="I13" s="124"/>
      <c r="K13" s="124">
        <f t="shared" si="1"/>
        <v>0</v>
      </c>
      <c r="L13" s="124"/>
      <c r="M13" s="124"/>
      <c r="N13" s="124">
        <f t="shared" si="2"/>
        <v>0</v>
      </c>
      <c r="O13" s="124"/>
      <c r="P13" s="124"/>
    </row>
    <row r="14" spans="1:16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  <c r="K14" s="124">
        <f t="shared" si="1"/>
        <v>0</v>
      </c>
      <c r="L14" s="124"/>
      <c r="M14" s="124"/>
      <c r="N14" s="124">
        <f t="shared" si="2"/>
        <v>0</v>
      </c>
      <c r="O14" s="124"/>
      <c r="P14" s="124"/>
    </row>
    <row r="15" spans="1:16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  <c r="K15" s="124">
        <f t="shared" si="1"/>
        <v>0</v>
      </c>
      <c r="L15" s="124"/>
      <c r="M15" s="124"/>
      <c r="N15" s="124">
        <f t="shared" si="2"/>
        <v>0</v>
      </c>
      <c r="O15" s="124"/>
      <c r="P15" s="124"/>
    </row>
    <row r="16" spans="1:16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  <c r="K16" s="124">
        <f t="shared" si="1"/>
        <v>0</v>
      </c>
      <c r="L16" s="124"/>
      <c r="M16" s="124"/>
      <c r="N16" s="124">
        <f t="shared" si="2"/>
        <v>0</v>
      </c>
      <c r="O16" s="124"/>
      <c r="P16" s="124"/>
    </row>
    <row r="17" spans="1:16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  <c r="K17" s="124">
        <f t="shared" si="1"/>
        <v>0</v>
      </c>
      <c r="L17" s="124"/>
      <c r="M17" s="124"/>
      <c r="N17" s="124">
        <f t="shared" si="2"/>
        <v>0</v>
      </c>
      <c r="O17" s="124"/>
      <c r="P17" s="124"/>
    </row>
    <row r="18" spans="1:16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  <c r="K18" s="124"/>
      <c r="L18" s="124"/>
      <c r="M18" s="124"/>
      <c r="N18" s="124"/>
      <c r="O18" s="124"/>
      <c r="P18" s="124"/>
    </row>
    <row r="19" spans="1:16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  <c r="K19" s="124">
        <f t="shared" si="1"/>
        <v>0</v>
      </c>
      <c r="L19" s="124"/>
      <c r="M19" s="124"/>
      <c r="N19" s="124">
        <f t="shared" si="2"/>
        <v>0</v>
      </c>
      <c r="O19" s="124"/>
      <c r="P19" s="124"/>
    </row>
    <row r="20" spans="1:16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  <c r="K20" s="124">
        <f t="shared" si="1"/>
        <v>0</v>
      </c>
      <c r="L20" s="124"/>
      <c r="M20" s="124"/>
      <c r="N20" s="124">
        <f t="shared" si="2"/>
        <v>0</v>
      </c>
      <c r="O20" s="124"/>
      <c r="P20" s="124"/>
    </row>
    <row r="21" spans="1:16" ht="16.149999999999999" customHeight="1" x14ac:dyDescent="0.25">
      <c r="A21" s="130" t="s">
        <v>154</v>
      </c>
      <c r="B21" s="130" t="s">
        <v>155</v>
      </c>
      <c r="C21" s="131" t="s">
        <v>124</v>
      </c>
      <c r="D21" s="158">
        <v>352</v>
      </c>
      <c r="E21" s="124"/>
      <c r="F21" s="124">
        <f t="shared" si="0"/>
        <v>0</v>
      </c>
      <c r="G21" s="124"/>
      <c r="H21" s="124"/>
      <c r="I21" s="124"/>
      <c r="K21" s="124">
        <f t="shared" si="1"/>
        <v>0</v>
      </c>
      <c r="L21" s="124"/>
      <c r="M21" s="124"/>
      <c r="N21" s="124">
        <f t="shared" si="2"/>
        <v>0</v>
      </c>
      <c r="O21" s="124"/>
      <c r="P21" s="124"/>
    </row>
    <row r="22" spans="1:16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0"/>
        <v>0</v>
      </c>
      <c r="G22" s="124"/>
      <c r="H22" s="124"/>
      <c r="I22" s="124"/>
      <c r="K22" s="124">
        <f t="shared" si="1"/>
        <v>0</v>
      </c>
      <c r="L22" s="124"/>
      <c r="M22" s="124"/>
      <c r="N22" s="124">
        <f t="shared" si="2"/>
        <v>0</v>
      </c>
      <c r="O22" s="124"/>
      <c r="P22" s="124"/>
    </row>
    <row r="23" spans="1:16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0"/>
        <v>0</v>
      </c>
      <c r="G23" s="124"/>
      <c r="H23" s="124"/>
      <c r="I23" s="124"/>
      <c r="K23" s="124">
        <f t="shared" si="1"/>
        <v>0</v>
      </c>
      <c r="L23" s="124"/>
      <c r="M23" s="124"/>
      <c r="N23" s="124">
        <f t="shared" si="2"/>
        <v>0</v>
      </c>
      <c r="O23" s="124"/>
      <c r="P23" s="124"/>
    </row>
    <row r="24" spans="1:16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  <c r="K24" s="124">
        <f t="shared" si="1"/>
        <v>0</v>
      </c>
      <c r="L24" s="124"/>
      <c r="M24" s="124"/>
      <c r="N24" s="124">
        <f t="shared" si="2"/>
        <v>0</v>
      </c>
      <c r="O24" s="124"/>
      <c r="P24" s="124"/>
    </row>
    <row r="25" spans="1:16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0"/>
        <v>0</v>
      </c>
      <c r="G25" s="124">
        <f>G26+G27+G28</f>
        <v>0</v>
      </c>
      <c r="H25" s="124">
        <f>H26+H27+H28</f>
        <v>0</v>
      </c>
      <c r="I25" s="124">
        <f>I26+I27+I28</f>
        <v>0</v>
      </c>
      <c r="K25" s="124">
        <f t="shared" si="1"/>
        <v>0</v>
      </c>
      <c r="L25" s="124">
        <f>L26+L27+L28</f>
        <v>0</v>
      </c>
      <c r="M25" s="124">
        <f>M26+M27+M28</f>
        <v>0</v>
      </c>
      <c r="N25" s="124">
        <f t="shared" si="2"/>
        <v>0</v>
      </c>
      <c r="O25" s="124">
        <f>O26+O27+O28</f>
        <v>0</v>
      </c>
      <c r="P25" s="124">
        <f>P26+P27+P28</f>
        <v>0</v>
      </c>
    </row>
    <row r="26" spans="1:16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4"/>
      <c r="K26" s="124">
        <f t="shared" si="1"/>
        <v>0</v>
      </c>
      <c r="L26" s="124"/>
      <c r="M26" s="124"/>
      <c r="N26" s="124">
        <f t="shared" si="2"/>
        <v>0</v>
      </c>
      <c r="O26" s="124"/>
      <c r="P26" s="124"/>
    </row>
    <row r="27" spans="1:16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0"/>
        <v>0</v>
      </c>
      <c r="G27" s="124"/>
      <c r="H27" s="124"/>
      <c r="I27" s="124"/>
      <c r="K27" s="124">
        <f t="shared" si="1"/>
        <v>0</v>
      </c>
      <c r="L27" s="124"/>
      <c r="M27" s="124"/>
      <c r="N27" s="124">
        <f t="shared" si="2"/>
        <v>0</v>
      </c>
      <c r="O27" s="124"/>
      <c r="P27" s="124"/>
    </row>
    <row r="28" spans="1:16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si="0"/>
        <v>0</v>
      </c>
      <c r="G28" s="124"/>
      <c r="H28" s="124"/>
      <c r="I28" s="124"/>
      <c r="K28" s="124">
        <f t="shared" si="1"/>
        <v>0</v>
      </c>
      <c r="L28" s="124"/>
      <c r="M28" s="124"/>
      <c r="N28" s="124">
        <f t="shared" si="2"/>
        <v>0</v>
      </c>
      <c r="O28" s="124"/>
      <c r="P28" s="124"/>
    </row>
    <row r="29" spans="1:16" ht="31.5" x14ac:dyDescent="0.25">
      <c r="A29" s="750" t="s">
        <v>166</v>
      </c>
      <c r="B29" s="125" t="s">
        <v>167</v>
      </c>
      <c r="C29" s="126" t="s">
        <v>141</v>
      </c>
      <c r="D29" s="158">
        <v>240</v>
      </c>
      <c r="E29" s="124"/>
      <c r="F29" s="124">
        <f t="shared" si="0"/>
        <v>0</v>
      </c>
      <c r="G29" s="124"/>
      <c r="H29" s="124"/>
      <c r="I29" s="124"/>
      <c r="K29" s="124">
        <f t="shared" si="1"/>
        <v>0</v>
      </c>
      <c r="L29" s="124"/>
      <c r="M29" s="124"/>
      <c r="N29" s="124">
        <f t="shared" si="2"/>
        <v>12</v>
      </c>
      <c r="O29" s="124">
        <v>12</v>
      </c>
      <c r="P29" s="124"/>
    </row>
    <row r="30" spans="1:16" ht="47.25" x14ac:dyDescent="0.25">
      <c r="A30" s="750"/>
      <c r="B30" s="125" t="s">
        <v>168</v>
      </c>
      <c r="C30" s="126" t="s">
        <v>141</v>
      </c>
      <c r="D30" s="124"/>
      <c r="E30" s="124"/>
      <c r="F30" s="124">
        <f t="shared" si="0"/>
        <v>0</v>
      </c>
      <c r="G30" s="124"/>
      <c r="H30" s="124"/>
      <c r="I30" s="124"/>
      <c r="K30" s="124">
        <f t="shared" si="1"/>
        <v>0</v>
      </c>
      <c r="L30" s="124"/>
      <c r="M30" s="124"/>
      <c r="N30" s="124">
        <f t="shared" si="2"/>
        <v>0</v>
      </c>
      <c r="O30" s="124"/>
      <c r="P30" s="124"/>
    </row>
    <row r="31" spans="1:16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0"/>
        <v>0</v>
      </c>
      <c r="G31" s="124"/>
      <c r="H31" s="124"/>
      <c r="I31" s="124"/>
      <c r="K31" s="124">
        <f t="shared" si="1"/>
        <v>0</v>
      </c>
      <c r="L31" s="124"/>
      <c r="M31" s="124"/>
      <c r="N31" s="124">
        <f t="shared" si="2"/>
        <v>0</v>
      </c>
      <c r="O31" s="124"/>
      <c r="P31" s="124"/>
    </row>
    <row r="32" spans="1:16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0"/>
        <v>0</v>
      </c>
      <c r="G32" s="128"/>
      <c r="H32" s="128"/>
      <c r="I32" s="128"/>
      <c r="K32" s="124">
        <f t="shared" si="1"/>
        <v>0</v>
      </c>
      <c r="L32" s="124"/>
      <c r="M32" s="124"/>
      <c r="N32" s="124">
        <f t="shared" si="2"/>
        <v>0</v>
      </c>
      <c r="O32" s="124"/>
      <c r="P32" s="124"/>
    </row>
    <row r="33" spans="1:16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  <c r="K33" s="124"/>
      <c r="L33" s="124"/>
      <c r="M33" s="124"/>
      <c r="N33" s="124"/>
      <c r="O33" s="124"/>
      <c r="P33" s="124"/>
    </row>
    <row r="34" spans="1:16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  <c r="K34" s="124"/>
      <c r="L34" s="124"/>
      <c r="M34" s="124"/>
      <c r="N34" s="124"/>
      <c r="O34" s="124"/>
      <c r="P34" s="124"/>
    </row>
    <row r="35" spans="1:16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4"/>
      <c r="K35" s="124">
        <f t="shared" si="1"/>
        <v>0</v>
      </c>
      <c r="L35" s="124"/>
      <c r="M35" s="124"/>
      <c r="N35" s="124">
        <f t="shared" si="2"/>
        <v>0</v>
      </c>
      <c r="O35" s="124"/>
      <c r="P35" s="124"/>
    </row>
    <row r="36" spans="1:16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0"/>
        <v>0</v>
      </c>
      <c r="G36" s="124"/>
      <c r="H36" s="124"/>
      <c r="I36" s="124"/>
      <c r="K36" s="124">
        <f t="shared" si="1"/>
        <v>0</v>
      </c>
      <c r="L36" s="124"/>
      <c r="M36" s="124"/>
      <c r="N36" s="124">
        <f t="shared" si="2"/>
        <v>0</v>
      </c>
      <c r="O36" s="124"/>
      <c r="P36" s="124"/>
    </row>
    <row r="37" spans="1:16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4"/>
      <c r="K37" s="124">
        <f t="shared" si="1"/>
        <v>0</v>
      </c>
      <c r="L37" s="124"/>
      <c r="M37" s="124"/>
      <c r="N37" s="124">
        <f t="shared" si="2"/>
        <v>0</v>
      </c>
      <c r="O37" s="124"/>
      <c r="P37" s="124"/>
    </row>
    <row r="38" spans="1:16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0"/>
        <v>0</v>
      </c>
      <c r="G38" s="124"/>
      <c r="H38" s="124"/>
      <c r="I38" s="124"/>
      <c r="K38" s="124">
        <f t="shared" si="1"/>
        <v>0</v>
      </c>
      <c r="L38" s="124"/>
      <c r="M38" s="124"/>
      <c r="N38" s="124">
        <f t="shared" si="2"/>
        <v>0</v>
      </c>
      <c r="O38" s="124"/>
      <c r="P38" s="124"/>
    </row>
    <row r="39" spans="1:16" x14ac:dyDescent="0.25">
      <c r="A39" s="125" t="s">
        <v>180</v>
      </c>
      <c r="B39" s="125" t="s">
        <v>181</v>
      </c>
      <c r="C39" s="126" t="s">
        <v>180</v>
      </c>
      <c r="D39" s="124"/>
      <c r="E39" s="124"/>
      <c r="F39" s="124">
        <f t="shared" si="0"/>
        <v>0</v>
      </c>
      <c r="G39" s="124"/>
      <c r="H39" s="124"/>
      <c r="I39" s="124"/>
      <c r="K39" s="124">
        <f t="shared" si="1"/>
        <v>0</v>
      </c>
      <c r="L39" s="124"/>
      <c r="M39" s="124"/>
      <c r="N39" s="124">
        <f t="shared" si="2"/>
        <v>0</v>
      </c>
      <c r="O39" s="124"/>
      <c r="P39" s="124"/>
    </row>
    <row r="40" spans="1:16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0"/>
        <v>0</v>
      </c>
      <c r="G40" s="124"/>
      <c r="H40" s="124"/>
      <c r="I40" s="124"/>
      <c r="K40" s="124">
        <f t="shared" si="1"/>
        <v>0</v>
      </c>
      <c r="L40" s="124"/>
      <c r="M40" s="139"/>
      <c r="N40" s="124">
        <f t="shared" si="2"/>
        <v>15</v>
      </c>
      <c r="O40" s="124"/>
      <c r="P40" s="139">
        <v>15</v>
      </c>
    </row>
    <row r="41" spans="1:16" x14ac:dyDescent="0.25">
      <c r="A41" s="125" t="s">
        <v>183</v>
      </c>
      <c r="B41" s="125" t="s">
        <v>184</v>
      </c>
      <c r="C41" s="126" t="s">
        <v>124</v>
      </c>
      <c r="D41" s="124"/>
      <c r="E41" s="124"/>
      <c r="F41" s="124">
        <f t="shared" si="0"/>
        <v>0</v>
      </c>
      <c r="G41" s="124"/>
      <c r="H41" s="124"/>
      <c r="I41" s="124"/>
      <c r="K41" s="124">
        <f t="shared" si="1"/>
        <v>0</v>
      </c>
      <c r="L41" s="124"/>
      <c r="M41" s="124"/>
      <c r="N41" s="124">
        <f t="shared" si="2"/>
        <v>0</v>
      </c>
      <c r="O41" s="124"/>
      <c r="P41" s="124"/>
    </row>
    <row r="42" spans="1:16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4"/>
      <c r="K42" s="124">
        <f t="shared" si="1"/>
        <v>0</v>
      </c>
      <c r="L42" s="124"/>
      <c r="M42" s="124"/>
      <c r="N42" s="124">
        <f t="shared" si="2"/>
        <v>0</v>
      </c>
      <c r="O42" s="124"/>
      <c r="P42" s="124"/>
    </row>
    <row r="43" spans="1:16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0"/>
        <v>0</v>
      </c>
      <c r="G43" s="124"/>
      <c r="H43" s="124"/>
      <c r="I43" s="124"/>
      <c r="K43" s="124">
        <f t="shared" si="1"/>
        <v>0</v>
      </c>
      <c r="L43" s="124"/>
      <c r="M43" s="124"/>
      <c r="N43" s="124">
        <f t="shared" si="2"/>
        <v>0</v>
      </c>
      <c r="O43" s="124"/>
      <c r="P43" s="124"/>
    </row>
    <row r="44" spans="1:16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0"/>
        <v>0</v>
      </c>
      <c r="G44" s="124"/>
      <c r="H44" s="124"/>
      <c r="I44" s="124"/>
      <c r="K44" s="124">
        <f t="shared" si="1"/>
        <v>0</v>
      </c>
      <c r="L44" s="124"/>
      <c r="M44" s="124"/>
      <c r="N44" s="124">
        <f t="shared" si="2"/>
        <v>0</v>
      </c>
      <c r="O44" s="124"/>
      <c r="P44" s="124"/>
    </row>
    <row r="45" spans="1:16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0"/>
        <v>0</v>
      </c>
      <c r="G45" s="124"/>
      <c r="H45" s="124"/>
      <c r="I45" s="124"/>
      <c r="K45" s="124">
        <f t="shared" si="1"/>
        <v>0</v>
      </c>
      <c r="L45" s="124"/>
      <c r="M45" s="124"/>
      <c r="N45" s="124">
        <f t="shared" si="2"/>
        <v>0</v>
      </c>
      <c r="O45" s="124"/>
      <c r="P45" s="124"/>
    </row>
    <row r="46" spans="1:16" x14ac:dyDescent="0.25">
      <c r="A46" s="125" t="s">
        <v>191</v>
      </c>
      <c r="B46" s="125" t="s">
        <v>192</v>
      </c>
      <c r="C46" s="126" t="s">
        <v>124</v>
      </c>
      <c r="D46" s="158">
        <v>602</v>
      </c>
      <c r="E46" s="124"/>
      <c r="F46" s="124">
        <f t="shared" si="0"/>
        <v>0</v>
      </c>
      <c r="G46" s="140"/>
      <c r="H46" s="124"/>
      <c r="I46" s="124"/>
      <c r="K46" s="124">
        <f t="shared" si="1"/>
        <v>0</v>
      </c>
      <c r="L46" s="141"/>
      <c r="M46" s="124"/>
      <c r="N46" s="124">
        <f t="shared" si="2"/>
        <v>25</v>
      </c>
      <c r="O46" s="141">
        <v>25</v>
      </c>
      <c r="P46" s="124"/>
    </row>
    <row r="47" spans="1:16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0"/>
        <v>0</v>
      </c>
      <c r="G47" s="124"/>
      <c r="H47" s="124"/>
      <c r="I47" s="124"/>
      <c r="K47" s="124">
        <f t="shared" si="1"/>
        <v>0</v>
      </c>
      <c r="L47" s="124"/>
      <c r="M47" s="124"/>
      <c r="N47" s="124">
        <f t="shared" si="2"/>
        <v>0</v>
      </c>
      <c r="O47" s="124"/>
      <c r="P47" s="124"/>
    </row>
    <row r="48" spans="1:16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4"/>
      <c r="K48" s="124"/>
      <c r="L48" s="124"/>
      <c r="M48" s="124"/>
      <c r="N48" s="124"/>
      <c r="O48" s="124"/>
      <c r="P48" s="124"/>
    </row>
    <row r="49" spans="1:16" ht="15" customHeight="1" x14ac:dyDescent="0.25">
      <c r="A49" s="626"/>
      <c r="B49" s="628"/>
      <c r="C49" s="126" t="s">
        <v>170</v>
      </c>
      <c r="D49" s="154">
        <v>100</v>
      </c>
      <c r="E49" s="124"/>
      <c r="F49" s="124">
        <f t="shared" si="0"/>
        <v>0</v>
      </c>
      <c r="G49" s="124"/>
      <c r="H49" s="124"/>
      <c r="I49" s="124"/>
      <c r="K49" s="124">
        <f t="shared" si="1"/>
        <v>0</v>
      </c>
      <c r="L49" s="124"/>
      <c r="M49" s="124"/>
      <c r="N49" s="124">
        <f t="shared" si="2"/>
        <v>8</v>
      </c>
      <c r="O49" s="124">
        <v>8</v>
      </c>
      <c r="P49" s="124"/>
    </row>
    <row r="50" spans="1:16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0"/>
        <v>0</v>
      </c>
      <c r="G50" s="124"/>
      <c r="H50" s="124"/>
      <c r="I50" s="124"/>
      <c r="K50" s="124">
        <f t="shared" si="1"/>
        <v>0</v>
      </c>
      <c r="L50" s="124"/>
      <c r="M50" s="124"/>
      <c r="N50" s="124">
        <f t="shared" si="2"/>
        <v>0</v>
      </c>
      <c r="O50" s="124"/>
      <c r="P50" s="124"/>
    </row>
    <row r="51" spans="1:16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0"/>
        <v>0</v>
      </c>
      <c r="G51" s="124"/>
      <c r="H51" s="124"/>
      <c r="I51" s="124"/>
      <c r="K51" s="124">
        <f t="shared" si="1"/>
        <v>0</v>
      </c>
      <c r="L51" s="124"/>
      <c r="M51" s="124"/>
      <c r="N51" s="124">
        <f t="shared" si="2"/>
        <v>0</v>
      </c>
      <c r="O51" s="124"/>
      <c r="P51" s="124"/>
    </row>
    <row r="52" spans="1:16" ht="31.5" x14ac:dyDescent="0.25">
      <c r="A52" s="143" t="s">
        <v>200</v>
      </c>
      <c r="B52" s="130" t="s">
        <v>201</v>
      </c>
      <c r="C52" s="133" t="s">
        <v>149</v>
      </c>
      <c r="D52" s="124">
        <v>1075</v>
      </c>
      <c r="E52" s="124"/>
      <c r="F52" s="124">
        <f t="shared" si="0"/>
        <v>0</v>
      </c>
      <c r="G52" s="124"/>
      <c r="H52" s="124"/>
      <c r="I52" s="124"/>
      <c r="K52" s="124">
        <f t="shared" si="1"/>
        <v>0</v>
      </c>
      <c r="L52" s="124"/>
      <c r="M52" s="124"/>
      <c r="N52" s="124">
        <f t="shared" si="2"/>
        <v>30</v>
      </c>
      <c r="O52" s="124">
        <v>30</v>
      </c>
      <c r="P52" s="124"/>
    </row>
    <row r="53" spans="1:16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0"/>
        <v>0</v>
      </c>
      <c r="G53" s="124"/>
      <c r="H53" s="124"/>
      <c r="I53" s="124"/>
      <c r="K53" s="124">
        <f t="shared" si="1"/>
        <v>0</v>
      </c>
      <c r="L53" s="124"/>
      <c r="M53" s="124"/>
      <c r="N53" s="124">
        <f t="shared" si="2"/>
        <v>0</v>
      </c>
      <c r="O53" s="124"/>
      <c r="P53" s="124"/>
    </row>
    <row r="54" spans="1:16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0"/>
        <v>0</v>
      </c>
      <c r="G54" s="124"/>
      <c r="H54" s="124"/>
      <c r="I54" s="124"/>
      <c r="K54" s="124">
        <f t="shared" si="1"/>
        <v>0</v>
      </c>
      <c r="L54" s="124"/>
      <c r="M54" s="124"/>
      <c r="N54" s="124">
        <f t="shared" si="2"/>
        <v>0</v>
      </c>
      <c r="O54" s="124"/>
      <c r="P54" s="124"/>
    </row>
    <row r="55" spans="1:16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 t="shared" si="0"/>
        <v>0</v>
      </c>
      <c r="G55" s="124"/>
      <c r="H55" s="124"/>
      <c r="I55" s="124"/>
      <c r="K55" s="124">
        <f t="shared" si="1"/>
        <v>0</v>
      </c>
      <c r="L55" s="124"/>
      <c r="M55" s="124"/>
      <c r="N55" s="124">
        <f t="shared" si="2"/>
        <v>0</v>
      </c>
      <c r="O55" s="124"/>
      <c r="P55" s="124"/>
    </row>
    <row r="56" spans="1:16" ht="31.5" x14ac:dyDescent="0.25">
      <c r="A56" s="145" t="s">
        <v>209</v>
      </c>
      <c r="B56" s="146"/>
      <c r="C56" s="147"/>
      <c r="D56" s="148">
        <f>D6+D7+SUM(D9:D25)+SUM(D29:D55)</f>
        <v>3289</v>
      </c>
      <c r="E56" s="148">
        <f>SUM(E6:E25)+SUM(E29:E55)</f>
        <v>0</v>
      </c>
      <c r="F56" s="149">
        <f>G56+H56</f>
        <v>0</v>
      </c>
      <c r="G56" s="148">
        <f>SUM(G6:G25)+SUM(G29:G55)</f>
        <v>0</v>
      </c>
      <c r="H56" s="148">
        <f>SUM(H6:H25)+SUM(H29:H55)</f>
        <v>0</v>
      </c>
      <c r="I56" s="148">
        <f>SUM(I6:I25)+SUM(I29:I55)</f>
        <v>0</v>
      </c>
      <c r="K56" s="149">
        <f t="shared" si="1"/>
        <v>0</v>
      </c>
      <c r="L56" s="148">
        <f>SUM(L6:L25)+SUM(L29:L55)</f>
        <v>0</v>
      </c>
      <c r="M56" s="148">
        <f>SUM(M6:M25)+SUM(M29:M55)</f>
        <v>0</v>
      </c>
      <c r="N56" s="149">
        <f t="shared" si="2"/>
        <v>125</v>
      </c>
      <c r="O56" s="148">
        <f>SUM(O6:O25)+SUM(O29:O55)</f>
        <v>110</v>
      </c>
      <c r="P56" s="148">
        <f>SUM(P6:P25)+SUM(P29:P55)</f>
        <v>15</v>
      </c>
    </row>
    <row r="57" spans="1:16" ht="32.450000000000003" customHeight="1" x14ac:dyDescent="0.3">
      <c r="A57" s="150"/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6" x14ac:dyDescent="0.25">
      <c r="B59" s="151"/>
      <c r="C59" s="151"/>
    </row>
    <row r="60" spans="1:16" x14ac:dyDescent="0.25">
      <c r="B60" s="151"/>
      <c r="C60" s="151"/>
    </row>
    <row r="61" spans="1:16" x14ac:dyDescent="0.25">
      <c r="B61" s="151"/>
      <c r="C61" s="151"/>
    </row>
    <row r="62" spans="1:16" x14ac:dyDescent="0.25">
      <c r="A62" s="152"/>
      <c r="B62" s="151"/>
      <c r="C62" s="151"/>
    </row>
    <row r="63" spans="1:16" x14ac:dyDescent="0.25">
      <c r="A63" s="152"/>
      <c r="B63" s="153"/>
      <c r="C63" s="153"/>
    </row>
  </sheetData>
  <mergeCells count="22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K4:M4"/>
    <mergeCell ref="N4:P4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63"/>
  <sheetViews>
    <sheetView view="pageBreakPreview" topLeftCell="A31" zoomScale="60" zoomScaleNormal="60" workbookViewId="0">
      <selection activeCell="Q33" sqref="Q33"/>
    </sheetView>
  </sheetViews>
  <sheetFormatPr defaultRowHeight="15.75" x14ac:dyDescent="0.25"/>
  <cols>
    <col min="1" max="1" width="30.7109375" style="92" customWidth="1"/>
    <col min="2" max="2" width="35.140625" style="92" customWidth="1"/>
    <col min="3" max="3" width="30.28515625" style="92" customWidth="1"/>
    <col min="4" max="4" width="18.5703125" style="32" customWidth="1"/>
    <col min="5" max="5" width="19.42578125" style="32" customWidth="1"/>
    <col min="6" max="6" width="10.5703125" style="32" customWidth="1"/>
    <col min="7" max="7" width="12.28515625" style="32" customWidth="1"/>
    <col min="8" max="8" width="15.28515625" style="32" customWidth="1"/>
    <col min="9" max="9" width="18" style="32" customWidth="1"/>
    <col min="10" max="229" width="9.140625" style="32"/>
    <col min="230" max="230" width="34" style="32" customWidth="1"/>
    <col min="231" max="231" width="11.28515625" style="32" customWidth="1"/>
    <col min="232" max="232" width="11" style="32" customWidth="1"/>
    <col min="233" max="239" width="9.140625" style="32"/>
    <col min="240" max="241" width="10.7109375" style="32" customWidth="1"/>
    <col min="242" max="242" width="9.140625" style="32"/>
    <col min="243" max="243" width="11.5703125" style="32" customWidth="1"/>
    <col min="244" max="244" width="13.7109375" style="32" customWidth="1"/>
    <col min="245" max="248" width="9.28515625" style="32" customWidth="1"/>
    <col min="249" max="250" width="9.140625" style="32"/>
    <col min="251" max="251" width="30.7109375" style="32" customWidth="1"/>
    <col min="252" max="252" width="35.140625" style="32" customWidth="1"/>
    <col min="253" max="253" width="30.28515625" style="32" customWidth="1"/>
    <col min="254" max="254" width="18.5703125" style="32" customWidth="1"/>
    <col min="255" max="255" width="19.42578125" style="32" customWidth="1"/>
    <col min="256" max="256" width="10.5703125" style="32" customWidth="1"/>
    <col min="257" max="257" width="12.28515625" style="32" customWidth="1"/>
    <col min="258" max="258" width="15.28515625" style="32" customWidth="1"/>
    <col min="259" max="259" width="18" style="32" customWidth="1"/>
    <col min="260" max="260" width="9.140625" style="32"/>
    <col min="261" max="266" width="0" style="32" hidden="1" customWidth="1"/>
    <col min="267" max="485" width="9.140625" style="32"/>
    <col min="486" max="486" width="34" style="32" customWidth="1"/>
    <col min="487" max="487" width="11.28515625" style="32" customWidth="1"/>
    <col min="488" max="488" width="11" style="32" customWidth="1"/>
    <col min="489" max="495" width="9.140625" style="32"/>
    <col min="496" max="497" width="10.7109375" style="32" customWidth="1"/>
    <col min="498" max="498" width="9.140625" style="32"/>
    <col min="499" max="499" width="11.5703125" style="32" customWidth="1"/>
    <col min="500" max="500" width="13.7109375" style="32" customWidth="1"/>
    <col min="501" max="504" width="9.28515625" style="32" customWidth="1"/>
    <col min="505" max="506" width="9.140625" style="32"/>
    <col min="507" max="507" width="30.7109375" style="32" customWidth="1"/>
    <col min="508" max="508" width="35.140625" style="32" customWidth="1"/>
    <col min="509" max="509" width="30.28515625" style="32" customWidth="1"/>
    <col min="510" max="510" width="18.5703125" style="32" customWidth="1"/>
    <col min="511" max="511" width="19.42578125" style="32" customWidth="1"/>
    <col min="512" max="512" width="10.5703125" style="32" customWidth="1"/>
    <col min="513" max="513" width="12.28515625" style="32" customWidth="1"/>
    <col min="514" max="514" width="15.28515625" style="32" customWidth="1"/>
    <col min="515" max="515" width="18" style="32" customWidth="1"/>
    <col min="516" max="516" width="9.140625" style="32"/>
    <col min="517" max="522" width="0" style="32" hidden="1" customWidth="1"/>
    <col min="523" max="741" width="9.140625" style="32"/>
    <col min="742" max="742" width="34" style="32" customWidth="1"/>
    <col min="743" max="743" width="11.28515625" style="32" customWidth="1"/>
    <col min="744" max="744" width="11" style="32" customWidth="1"/>
    <col min="745" max="751" width="9.140625" style="32"/>
    <col min="752" max="753" width="10.7109375" style="32" customWidth="1"/>
    <col min="754" max="754" width="9.140625" style="32"/>
    <col min="755" max="755" width="11.5703125" style="32" customWidth="1"/>
    <col min="756" max="756" width="13.7109375" style="32" customWidth="1"/>
    <col min="757" max="760" width="9.28515625" style="32" customWidth="1"/>
    <col min="761" max="762" width="9.140625" style="32"/>
    <col min="763" max="763" width="30.7109375" style="32" customWidth="1"/>
    <col min="764" max="764" width="35.140625" style="32" customWidth="1"/>
    <col min="765" max="765" width="30.28515625" style="32" customWidth="1"/>
    <col min="766" max="766" width="18.5703125" style="32" customWidth="1"/>
    <col min="767" max="767" width="19.42578125" style="32" customWidth="1"/>
    <col min="768" max="768" width="10.5703125" style="32" customWidth="1"/>
    <col min="769" max="769" width="12.28515625" style="32" customWidth="1"/>
    <col min="770" max="770" width="15.28515625" style="32" customWidth="1"/>
    <col min="771" max="771" width="18" style="32" customWidth="1"/>
    <col min="772" max="772" width="9.140625" style="32"/>
    <col min="773" max="778" width="0" style="32" hidden="1" customWidth="1"/>
    <col min="779" max="997" width="9.140625" style="32"/>
    <col min="998" max="998" width="34" style="32" customWidth="1"/>
    <col min="999" max="999" width="11.28515625" style="32" customWidth="1"/>
    <col min="1000" max="1000" width="11" style="32" customWidth="1"/>
    <col min="1001" max="1007" width="9.140625" style="32"/>
    <col min="1008" max="1009" width="10.7109375" style="32" customWidth="1"/>
    <col min="1010" max="1010" width="9.140625" style="32"/>
    <col min="1011" max="1011" width="11.5703125" style="32" customWidth="1"/>
    <col min="1012" max="1012" width="13.7109375" style="32" customWidth="1"/>
    <col min="1013" max="1016" width="9.28515625" style="32" customWidth="1"/>
    <col min="1017" max="1018" width="9.140625" style="32"/>
    <col min="1019" max="1019" width="30.7109375" style="32" customWidth="1"/>
    <col min="1020" max="1020" width="35.140625" style="32" customWidth="1"/>
    <col min="1021" max="1021" width="30.28515625" style="32" customWidth="1"/>
    <col min="1022" max="1022" width="18.5703125" style="32" customWidth="1"/>
    <col min="1023" max="1023" width="19.42578125" style="32" customWidth="1"/>
    <col min="1024" max="1024" width="10.5703125" style="32" customWidth="1"/>
    <col min="1025" max="1025" width="12.28515625" style="32" customWidth="1"/>
    <col min="1026" max="1026" width="15.28515625" style="32" customWidth="1"/>
    <col min="1027" max="1027" width="18" style="32" customWidth="1"/>
    <col min="1028" max="1028" width="9.140625" style="32"/>
    <col min="1029" max="1034" width="0" style="32" hidden="1" customWidth="1"/>
    <col min="1035" max="1253" width="9.140625" style="32"/>
    <col min="1254" max="1254" width="34" style="32" customWidth="1"/>
    <col min="1255" max="1255" width="11.28515625" style="32" customWidth="1"/>
    <col min="1256" max="1256" width="11" style="32" customWidth="1"/>
    <col min="1257" max="1263" width="9.140625" style="32"/>
    <col min="1264" max="1265" width="10.7109375" style="32" customWidth="1"/>
    <col min="1266" max="1266" width="9.140625" style="32"/>
    <col min="1267" max="1267" width="11.5703125" style="32" customWidth="1"/>
    <col min="1268" max="1268" width="13.7109375" style="32" customWidth="1"/>
    <col min="1269" max="1272" width="9.28515625" style="32" customWidth="1"/>
    <col min="1273" max="1274" width="9.140625" style="32"/>
    <col min="1275" max="1275" width="30.7109375" style="32" customWidth="1"/>
    <col min="1276" max="1276" width="35.140625" style="32" customWidth="1"/>
    <col min="1277" max="1277" width="30.28515625" style="32" customWidth="1"/>
    <col min="1278" max="1278" width="18.5703125" style="32" customWidth="1"/>
    <col min="1279" max="1279" width="19.42578125" style="32" customWidth="1"/>
    <col min="1280" max="1280" width="10.5703125" style="32" customWidth="1"/>
    <col min="1281" max="1281" width="12.28515625" style="32" customWidth="1"/>
    <col min="1282" max="1282" width="15.28515625" style="32" customWidth="1"/>
    <col min="1283" max="1283" width="18" style="32" customWidth="1"/>
    <col min="1284" max="1284" width="9.140625" style="32"/>
    <col min="1285" max="1290" width="0" style="32" hidden="1" customWidth="1"/>
    <col min="1291" max="1509" width="9.140625" style="32"/>
    <col min="1510" max="1510" width="34" style="32" customWidth="1"/>
    <col min="1511" max="1511" width="11.28515625" style="32" customWidth="1"/>
    <col min="1512" max="1512" width="11" style="32" customWidth="1"/>
    <col min="1513" max="1519" width="9.140625" style="32"/>
    <col min="1520" max="1521" width="10.7109375" style="32" customWidth="1"/>
    <col min="1522" max="1522" width="9.140625" style="32"/>
    <col min="1523" max="1523" width="11.5703125" style="32" customWidth="1"/>
    <col min="1524" max="1524" width="13.7109375" style="32" customWidth="1"/>
    <col min="1525" max="1528" width="9.28515625" style="32" customWidth="1"/>
    <col min="1529" max="1530" width="9.140625" style="32"/>
    <col min="1531" max="1531" width="30.7109375" style="32" customWidth="1"/>
    <col min="1532" max="1532" width="35.140625" style="32" customWidth="1"/>
    <col min="1533" max="1533" width="30.28515625" style="32" customWidth="1"/>
    <col min="1534" max="1534" width="18.5703125" style="32" customWidth="1"/>
    <col min="1535" max="1535" width="19.42578125" style="32" customWidth="1"/>
    <col min="1536" max="1536" width="10.5703125" style="32" customWidth="1"/>
    <col min="1537" max="1537" width="12.28515625" style="32" customWidth="1"/>
    <col min="1538" max="1538" width="15.28515625" style="32" customWidth="1"/>
    <col min="1539" max="1539" width="18" style="32" customWidth="1"/>
    <col min="1540" max="1540" width="9.140625" style="32"/>
    <col min="1541" max="1546" width="0" style="32" hidden="1" customWidth="1"/>
    <col min="1547" max="1765" width="9.140625" style="32"/>
    <col min="1766" max="1766" width="34" style="32" customWidth="1"/>
    <col min="1767" max="1767" width="11.28515625" style="32" customWidth="1"/>
    <col min="1768" max="1768" width="11" style="32" customWidth="1"/>
    <col min="1769" max="1775" width="9.140625" style="32"/>
    <col min="1776" max="1777" width="10.7109375" style="32" customWidth="1"/>
    <col min="1778" max="1778" width="9.140625" style="32"/>
    <col min="1779" max="1779" width="11.5703125" style="32" customWidth="1"/>
    <col min="1780" max="1780" width="13.7109375" style="32" customWidth="1"/>
    <col min="1781" max="1784" width="9.28515625" style="32" customWidth="1"/>
    <col min="1785" max="1786" width="9.140625" style="32"/>
    <col min="1787" max="1787" width="30.7109375" style="32" customWidth="1"/>
    <col min="1788" max="1788" width="35.140625" style="32" customWidth="1"/>
    <col min="1789" max="1789" width="30.28515625" style="32" customWidth="1"/>
    <col min="1790" max="1790" width="18.5703125" style="32" customWidth="1"/>
    <col min="1791" max="1791" width="19.42578125" style="32" customWidth="1"/>
    <col min="1792" max="1792" width="10.5703125" style="32" customWidth="1"/>
    <col min="1793" max="1793" width="12.28515625" style="32" customWidth="1"/>
    <col min="1794" max="1794" width="15.28515625" style="32" customWidth="1"/>
    <col min="1795" max="1795" width="18" style="32" customWidth="1"/>
    <col min="1796" max="1796" width="9.140625" style="32"/>
    <col min="1797" max="1802" width="0" style="32" hidden="1" customWidth="1"/>
    <col min="1803" max="2021" width="9.140625" style="32"/>
    <col min="2022" max="2022" width="34" style="32" customWidth="1"/>
    <col min="2023" max="2023" width="11.28515625" style="32" customWidth="1"/>
    <col min="2024" max="2024" width="11" style="32" customWidth="1"/>
    <col min="2025" max="2031" width="9.140625" style="32"/>
    <col min="2032" max="2033" width="10.7109375" style="32" customWidth="1"/>
    <col min="2034" max="2034" width="9.140625" style="32"/>
    <col min="2035" max="2035" width="11.5703125" style="32" customWidth="1"/>
    <col min="2036" max="2036" width="13.7109375" style="32" customWidth="1"/>
    <col min="2037" max="2040" width="9.28515625" style="32" customWidth="1"/>
    <col min="2041" max="2042" width="9.140625" style="32"/>
    <col min="2043" max="2043" width="30.7109375" style="32" customWidth="1"/>
    <col min="2044" max="2044" width="35.140625" style="32" customWidth="1"/>
    <col min="2045" max="2045" width="30.28515625" style="32" customWidth="1"/>
    <col min="2046" max="2046" width="18.5703125" style="32" customWidth="1"/>
    <col min="2047" max="2047" width="19.42578125" style="32" customWidth="1"/>
    <col min="2048" max="2048" width="10.5703125" style="32" customWidth="1"/>
    <col min="2049" max="2049" width="12.28515625" style="32" customWidth="1"/>
    <col min="2050" max="2050" width="15.28515625" style="32" customWidth="1"/>
    <col min="2051" max="2051" width="18" style="32" customWidth="1"/>
    <col min="2052" max="2052" width="9.140625" style="32"/>
    <col min="2053" max="2058" width="0" style="32" hidden="1" customWidth="1"/>
    <col min="2059" max="2277" width="9.140625" style="32"/>
    <col min="2278" max="2278" width="34" style="32" customWidth="1"/>
    <col min="2279" max="2279" width="11.28515625" style="32" customWidth="1"/>
    <col min="2280" max="2280" width="11" style="32" customWidth="1"/>
    <col min="2281" max="2287" width="9.140625" style="32"/>
    <col min="2288" max="2289" width="10.7109375" style="32" customWidth="1"/>
    <col min="2290" max="2290" width="9.140625" style="32"/>
    <col min="2291" max="2291" width="11.5703125" style="32" customWidth="1"/>
    <col min="2292" max="2292" width="13.7109375" style="32" customWidth="1"/>
    <col min="2293" max="2296" width="9.28515625" style="32" customWidth="1"/>
    <col min="2297" max="2298" width="9.140625" style="32"/>
    <col min="2299" max="2299" width="30.7109375" style="32" customWidth="1"/>
    <col min="2300" max="2300" width="35.140625" style="32" customWidth="1"/>
    <col min="2301" max="2301" width="30.28515625" style="32" customWidth="1"/>
    <col min="2302" max="2302" width="18.5703125" style="32" customWidth="1"/>
    <col min="2303" max="2303" width="19.42578125" style="32" customWidth="1"/>
    <col min="2304" max="2304" width="10.5703125" style="32" customWidth="1"/>
    <col min="2305" max="2305" width="12.28515625" style="32" customWidth="1"/>
    <col min="2306" max="2306" width="15.28515625" style="32" customWidth="1"/>
    <col min="2307" max="2307" width="18" style="32" customWidth="1"/>
    <col min="2308" max="2308" width="9.140625" style="32"/>
    <col min="2309" max="2314" width="0" style="32" hidden="1" customWidth="1"/>
    <col min="2315" max="2533" width="9.140625" style="32"/>
    <col min="2534" max="2534" width="34" style="32" customWidth="1"/>
    <col min="2535" max="2535" width="11.28515625" style="32" customWidth="1"/>
    <col min="2536" max="2536" width="11" style="32" customWidth="1"/>
    <col min="2537" max="2543" width="9.140625" style="32"/>
    <col min="2544" max="2545" width="10.7109375" style="32" customWidth="1"/>
    <col min="2546" max="2546" width="9.140625" style="32"/>
    <col min="2547" max="2547" width="11.5703125" style="32" customWidth="1"/>
    <col min="2548" max="2548" width="13.7109375" style="32" customWidth="1"/>
    <col min="2549" max="2552" width="9.28515625" style="32" customWidth="1"/>
    <col min="2553" max="2554" width="9.140625" style="32"/>
    <col min="2555" max="2555" width="30.7109375" style="32" customWidth="1"/>
    <col min="2556" max="2556" width="35.140625" style="32" customWidth="1"/>
    <col min="2557" max="2557" width="30.28515625" style="32" customWidth="1"/>
    <col min="2558" max="2558" width="18.5703125" style="32" customWidth="1"/>
    <col min="2559" max="2559" width="19.42578125" style="32" customWidth="1"/>
    <col min="2560" max="2560" width="10.5703125" style="32" customWidth="1"/>
    <col min="2561" max="2561" width="12.28515625" style="32" customWidth="1"/>
    <col min="2562" max="2562" width="15.28515625" style="32" customWidth="1"/>
    <col min="2563" max="2563" width="18" style="32" customWidth="1"/>
    <col min="2564" max="2564" width="9.140625" style="32"/>
    <col min="2565" max="2570" width="0" style="32" hidden="1" customWidth="1"/>
    <col min="2571" max="2789" width="9.140625" style="32"/>
    <col min="2790" max="2790" width="34" style="32" customWidth="1"/>
    <col min="2791" max="2791" width="11.28515625" style="32" customWidth="1"/>
    <col min="2792" max="2792" width="11" style="32" customWidth="1"/>
    <col min="2793" max="2799" width="9.140625" style="32"/>
    <col min="2800" max="2801" width="10.7109375" style="32" customWidth="1"/>
    <col min="2802" max="2802" width="9.140625" style="32"/>
    <col min="2803" max="2803" width="11.5703125" style="32" customWidth="1"/>
    <col min="2804" max="2804" width="13.7109375" style="32" customWidth="1"/>
    <col min="2805" max="2808" width="9.28515625" style="32" customWidth="1"/>
    <col min="2809" max="2810" width="9.140625" style="32"/>
    <col min="2811" max="2811" width="30.7109375" style="32" customWidth="1"/>
    <col min="2812" max="2812" width="35.140625" style="32" customWidth="1"/>
    <col min="2813" max="2813" width="30.28515625" style="32" customWidth="1"/>
    <col min="2814" max="2814" width="18.5703125" style="32" customWidth="1"/>
    <col min="2815" max="2815" width="19.42578125" style="32" customWidth="1"/>
    <col min="2816" max="2816" width="10.5703125" style="32" customWidth="1"/>
    <col min="2817" max="2817" width="12.28515625" style="32" customWidth="1"/>
    <col min="2818" max="2818" width="15.28515625" style="32" customWidth="1"/>
    <col min="2819" max="2819" width="18" style="32" customWidth="1"/>
    <col min="2820" max="2820" width="9.140625" style="32"/>
    <col min="2821" max="2826" width="0" style="32" hidden="1" customWidth="1"/>
    <col min="2827" max="3045" width="9.140625" style="32"/>
    <col min="3046" max="3046" width="34" style="32" customWidth="1"/>
    <col min="3047" max="3047" width="11.28515625" style="32" customWidth="1"/>
    <col min="3048" max="3048" width="11" style="32" customWidth="1"/>
    <col min="3049" max="3055" width="9.140625" style="32"/>
    <col min="3056" max="3057" width="10.7109375" style="32" customWidth="1"/>
    <col min="3058" max="3058" width="9.140625" style="32"/>
    <col min="3059" max="3059" width="11.5703125" style="32" customWidth="1"/>
    <col min="3060" max="3060" width="13.7109375" style="32" customWidth="1"/>
    <col min="3061" max="3064" width="9.28515625" style="32" customWidth="1"/>
    <col min="3065" max="3066" width="9.140625" style="32"/>
    <col min="3067" max="3067" width="30.7109375" style="32" customWidth="1"/>
    <col min="3068" max="3068" width="35.140625" style="32" customWidth="1"/>
    <col min="3069" max="3069" width="30.28515625" style="32" customWidth="1"/>
    <col min="3070" max="3070" width="18.5703125" style="32" customWidth="1"/>
    <col min="3071" max="3071" width="19.42578125" style="32" customWidth="1"/>
    <col min="3072" max="3072" width="10.5703125" style="32" customWidth="1"/>
    <col min="3073" max="3073" width="12.28515625" style="32" customWidth="1"/>
    <col min="3074" max="3074" width="15.28515625" style="32" customWidth="1"/>
    <col min="3075" max="3075" width="18" style="32" customWidth="1"/>
    <col min="3076" max="3076" width="9.140625" style="32"/>
    <col min="3077" max="3082" width="0" style="32" hidden="1" customWidth="1"/>
    <col min="3083" max="3301" width="9.140625" style="32"/>
    <col min="3302" max="3302" width="34" style="32" customWidth="1"/>
    <col min="3303" max="3303" width="11.28515625" style="32" customWidth="1"/>
    <col min="3304" max="3304" width="11" style="32" customWidth="1"/>
    <col min="3305" max="3311" width="9.140625" style="32"/>
    <col min="3312" max="3313" width="10.7109375" style="32" customWidth="1"/>
    <col min="3314" max="3314" width="9.140625" style="32"/>
    <col min="3315" max="3315" width="11.5703125" style="32" customWidth="1"/>
    <col min="3316" max="3316" width="13.7109375" style="32" customWidth="1"/>
    <col min="3317" max="3320" width="9.28515625" style="32" customWidth="1"/>
    <col min="3321" max="3322" width="9.140625" style="32"/>
    <col min="3323" max="3323" width="30.7109375" style="32" customWidth="1"/>
    <col min="3324" max="3324" width="35.140625" style="32" customWidth="1"/>
    <col min="3325" max="3325" width="30.28515625" style="32" customWidth="1"/>
    <col min="3326" max="3326" width="18.5703125" style="32" customWidth="1"/>
    <col min="3327" max="3327" width="19.42578125" style="32" customWidth="1"/>
    <col min="3328" max="3328" width="10.5703125" style="32" customWidth="1"/>
    <col min="3329" max="3329" width="12.28515625" style="32" customWidth="1"/>
    <col min="3330" max="3330" width="15.28515625" style="32" customWidth="1"/>
    <col min="3331" max="3331" width="18" style="32" customWidth="1"/>
    <col min="3332" max="3332" width="9.140625" style="32"/>
    <col min="3333" max="3338" width="0" style="32" hidden="1" customWidth="1"/>
    <col min="3339" max="3557" width="9.140625" style="32"/>
    <col min="3558" max="3558" width="34" style="32" customWidth="1"/>
    <col min="3559" max="3559" width="11.28515625" style="32" customWidth="1"/>
    <col min="3560" max="3560" width="11" style="32" customWidth="1"/>
    <col min="3561" max="3567" width="9.140625" style="32"/>
    <col min="3568" max="3569" width="10.7109375" style="32" customWidth="1"/>
    <col min="3570" max="3570" width="9.140625" style="32"/>
    <col min="3571" max="3571" width="11.5703125" style="32" customWidth="1"/>
    <col min="3572" max="3572" width="13.7109375" style="32" customWidth="1"/>
    <col min="3573" max="3576" width="9.28515625" style="32" customWidth="1"/>
    <col min="3577" max="3578" width="9.140625" style="32"/>
    <col min="3579" max="3579" width="30.7109375" style="32" customWidth="1"/>
    <col min="3580" max="3580" width="35.140625" style="32" customWidth="1"/>
    <col min="3581" max="3581" width="30.28515625" style="32" customWidth="1"/>
    <col min="3582" max="3582" width="18.5703125" style="32" customWidth="1"/>
    <col min="3583" max="3583" width="19.42578125" style="32" customWidth="1"/>
    <col min="3584" max="3584" width="10.5703125" style="32" customWidth="1"/>
    <col min="3585" max="3585" width="12.28515625" style="32" customWidth="1"/>
    <col min="3586" max="3586" width="15.28515625" style="32" customWidth="1"/>
    <col min="3587" max="3587" width="18" style="32" customWidth="1"/>
    <col min="3588" max="3588" width="9.140625" style="32"/>
    <col min="3589" max="3594" width="0" style="32" hidden="1" customWidth="1"/>
    <col min="3595" max="3813" width="9.140625" style="32"/>
    <col min="3814" max="3814" width="34" style="32" customWidth="1"/>
    <col min="3815" max="3815" width="11.28515625" style="32" customWidth="1"/>
    <col min="3816" max="3816" width="11" style="32" customWidth="1"/>
    <col min="3817" max="3823" width="9.140625" style="32"/>
    <col min="3824" max="3825" width="10.7109375" style="32" customWidth="1"/>
    <col min="3826" max="3826" width="9.140625" style="32"/>
    <col min="3827" max="3827" width="11.5703125" style="32" customWidth="1"/>
    <col min="3828" max="3828" width="13.7109375" style="32" customWidth="1"/>
    <col min="3829" max="3832" width="9.28515625" style="32" customWidth="1"/>
    <col min="3833" max="3834" width="9.140625" style="32"/>
    <col min="3835" max="3835" width="30.7109375" style="32" customWidth="1"/>
    <col min="3836" max="3836" width="35.140625" style="32" customWidth="1"/>
    <col min="3837" max="3837" width="30.28515625" style="32" customWidth="1"/>
    <col min="3838" max="3838" width="18.5703125" style="32" customWidth="1"/>
    <col min="3839" max="3839" width="19.42578125" style="32" customWidth="1"/>
    <col min="3840" max="3840" width="10.5703125" style="32" customWidth="1"/>
    <col min="3841" max="3841" width="12.28515625" style="32" customWidth="1"/>
    <col min="3842" max="3842" width="15.28515625" style="32" customWidth="1"/>
    <col min="3843" max="3843" width="18" style="32" customWidth="1"/>
    <col min="3844" max="3844" width="9.140625" style="32"/>
    <col min="3845" max="3850" width="0" style="32" hidden="1" customWidth="1"/>
    <col min="3851" max="4069" width="9.140625" style="32"/>
    <col min="4070" max="4070" width="34" style="32" customWidth="1"/>
    <col min="4071" max="4071" width="11.28515625" style="32" customWidth="1"/>
    <col min="4072" max="4072" width="11" style="32" customWidth="1"/>
    <col min="4073" max="4079" width="9.140625" style="32"/>
    <col min="4080" max="4081" width="10.7109375" style="32" customWidth="1"/>
    <col min="4082" max="4082" width="9.140625" style="32"/>
    <col min="4083" max="4083" width="11.5703125" style="32" customWidth="1"/>
    <col min="4084" max="4084" width="13.7109375" style="32" customWidth="1"/>
    <col min="4085" max="4088" width="9.28515625" style="32" customWidth="1"/>
    <col min="4089" max="4090" width="9.140625" style="32"/>
    <col min="4091" max="4091" width="30.7109375" style="32" customWidth="1"/>
    <col min="4092" max="4092" width="35.140625" style="32" customWidth="1"/>
    <col min="4093" max="4093" width="30.28515625" style="32" customWidth="1"/>
    <col min="4094" max="4094" width="18.5703125" style="32" customWidth="1"/>
    <col min="4095" max="4095" width="19.42578125" style="32" customWidth="1"/>
    <col min="4096" max="4096" width="10.5703125" style="32" customWidth="1"/>
    <col min="4097" max="4097" width="12.28515625" style="32" customWidth="1"/>
    <col min="4098" max="4098" width="15.28515625" style="32" customWidth="1"/>
    <col min="4099" max="4099" width="18" style="32" customWidth="1"/>
    <col min="4100" max="4100" width="9.140625" style="32"/>
    <col min="4101" max="4106" width="0" style="32" hidden="1" customWidth="1"/>
    <col min="4107" max="4325" width="9.140625" style="32"/>
    <col min="4326" max="4326" width="34" style="32" customWidth="1"/>
    <col min="4327" max="4327" width="11.28515625" style="32" customWidth="1"/>
    <col min="4328" max="4328" width="11" style="32" customWidth="1"/>
    <col min="4329" max="4335" width="9.140625" style="32"/>
    <col min="4336" max="4337" width="10.7109375" style="32" customWidth="1"/>
    <col min="4338" max="4338" width="9.140625" style="32"/>
    <col min="4339" max="4339" width="11.5703125" style="32" customWidth="1"/>
    <col min="4340" max="4340" width="13.7109375" style="32" customWidth="1"/>
    <col min="4341" max="4344" width="9.28515625" style="32" customWidth="1"/>
    <col min="4345" max="4346" width="9.140625" style="32"/>
    <col min="4347" max="4347" width="30.7109375" style="32" customWidth="1"/>
    <col min="4348" max="4348" width="35.140625" style="32" customWidth="1"/>
    <col min="4349" max="4349" width="30.28515625" style="32" customWidth="1"/>
    <col min="4350" max="4350" width="18.5703125" style="32" customWidth="1"/>
    <col min="4351" max="4351" width="19.42578125" style="32" customWidth="1"/>
    <col min="4352" max="4352" width="10.5703125" style="32" customWidth="1"/>
    <col min="4353" max="4353" width="12.28515625" style="32" customWidth="1"/>
    <col min="4354" max="4354" width="15.28515625" style="32" customWidth="1"/>
    <col min="4355" max="4355" width="18" style="32" customWidth="1"/>
    <col min="4356" max="4356" width="9.140625" style="32"/>
    <col min="4357" max="4362" width="0" style="32" hidden="1" customWidth="1"/>
    <col min="4363" max="4581" width="9.140625" style="32"/>
    <col min="4582" max="4582" width="34" style="32" customWidth="1"/>
    <col min="4583" max="4583" width="11.28515625" style="32" customWidth="1"/>
    <col min="4584" max="4584" width="11" style="32" customWidth="1"/>
    <col min="4585" max="4591" width="9.140625" style="32"/>
    <col min="4592" max="4593" width="10.7109375" style="32" customWidth="1"/>
    <col min="4594" max="4594" width="9.140625" style="32"/>
    <col min="4595" max="4595" width="11.5703125" style="32" customWidth="1"/>
    <col min="4596" max="4596" width="13.7109375" style="32" customWidth="1"/>
    <col min="4597" max="4600" width="9.28515625" style="32" customWidth="1"/>
    <col min="4601" max="4602" width="9.140625" style="32"/>
    <col min="4603" max="4603" width="30.7109375" style="32" customWidth="1"/>
    <col min="4604" max="4604" width="35.140625" style="32" customWidth="1"/>
    <col min="4605" max="4605" width="30.28515625" style="32" customWidth="1"/>
    <col min="4606" max="4606" width="18.5703125" style="32" customWidth="1"/>
    <col min="4607" max="4607" width="19.42578125" style="32" customWidth="1"/>
    <col min="4608" max="4608" width="10.5703125" style="32" customWidth="1"/>
    <col min="4609" max="4609" width="12.28515625" style="32" customWidth="1"/>
    <col min="4610" max="4610" width="15.28515625" style="32" customWidth="1"/>
    <col min="4611" max="4611" width="18" style="32" customWidth="1"/>
    <col min="4612" max="4612" width="9.140625" style="32"/>
    <col min="4613" max="4618" width="0" style="32" hidden="1" customWidth="1"/>
    <col min="4619" max="4837" width="9.140625" style="32"/>
    <col min="4838" max="4838" width="34" style="32" customWidth="1"/>
    <col min="4839" max="4839" width="11.28515625" style="32" customWidth="1"/>
    <col min="4840" max="4840" width="11" style="32" customWidth="1"/>
    <col min="4841" max="4847" width="9.140625" style="32"/>
    <col min="4848" max="4849" width="10.7109375" style="32" customWidth="1"/>
    <col min="4850" max="4850" width="9.140625" style="32"/>
    <col min="4851" max="4851" width="11.5703125" style="32" customWidth="1"/>
    <col min="4852" max="4852" width="13.7109375" style="32" customWidth="1"/>
    <col min="4853" max="4856" width="9.28515625" style="32" customWidth="1"/>
    <col min="4857" max="4858" width="9.140625" style="32"/>
    <col min="4859" max="4859" width="30.7109375" style="32" customWidth="1"/>
    <col min="4860" max="4860" width="35.140625" style="32" customWidth="1"/>
    <col min="4861" max="4861" width="30.28515625" style="32" customWidth="1"/>
    <col min="4862" max="4862" width="18.5703125" style="32" customWidth="1"/>
    <col min="4863" max="4863" width="19.42578125" style="32" customWidth="1"/>
    <col min="4864" max="4864" width="10.5703125" style="32" customWidth="1"/>
    <col min="4865" max="4865" width="12.28515625" style="32" customWidth="1"/>
    <col min="4866" max="4866" width="15.28515625" style="32" customWidth="1"/>
    <col min="4867" max="4867" width="18" style="32" customWidth="1"/>
    <col min="4868" max="4868" width="9.140625" style="32"/>
    <col min="4869" max="4874" width="0" style="32" hidden="1" customWidth="1"/>
    <col min="4875" max="5093" width="9.140625" style="32"/>
    <col min="5094" max="5094" width="34" style="32" customWidth="1"/>
    <col min="5095" max="5095" width="11.28515625" style="32" customWidth="1"/>
    <col min="5096" max="5096" width="11" style="32" customWidth="1"/>
    <col min="5097" max="5103" width="9.140625" style="32"/>
    <col min="5104" max="5105" width="10.7109375" style="32" customWidth="1"/>
    <col min="5106" max="5106" width="9.140625" style="32"/>
    <col min="5107" max="5107" width="11.5703125" style="32" customWidth="1"/>
    <col min="5108" max="5108" width="13.7109375" style="32" customWidth="1"/>
    <col min="5109" max="5112" width="9.28515625" style="32" customWidth="1"/>
    <col min="5113" max="5114" width="9.140625" style="32"/>
    <col min="5115" max="5115" width="30.7109375" style="32" customWidth="1"/>
    <col min="5116" max="5116" width="35.140625" style="32" customWidth="1"/>
    <col min="5117" max="5117" width="30.28515625" style="32" customWidth="1"/>
    <col min="5118" max="5118" width="18.5703125" style="32" customWidth="1"/>
    <col min="5119" max="5119" width="19.42578125" style="32" customWidth="1"/>
    <col min="5120" max="5120" width="10.5703125" style="32" customWidth="1"/>
    <col min="5121" max="5121" width="12.28515625" style="32" customWidth="1"/>
    <col min="5122" max="5122" width="15.28515625" style="32" customWidth="1"/>
    <col min="5123" max="5123" width="18" style="32" customWidth="1"/>
    <col min="5124" max="5124" width="9.140625" style="32"/>
    <col min="5125" max="5130" width="0" style="32" hidden="1" customWidth="1"/>
    <col min="5131" max="5349" width="9.140625" style="32"/>
    <col min="5350" max="5350" width="34" style="32" customWidth="1"/>
    <col min="5351" max="5351" width="11.28515625" style="32" customWidth="1"/>
    <col min="5352" max="5352" width="11" style="32" customWidth="1"/>
    <col min="5353" max="5359" width="9.140625" style="32"/>
    <col min="5360" max="5361" width="10.7109375" style="32" customWidth="1"/>
    <col min="5362" max="5362" width="9.140625" style="32"/>
    <col min="5363" max="5363" width="11.5703125" style="32" customWidth="1"/>
    <col min="5364" max="5364" width="13.7109375" style="32" customWidth="1"/>
    <col min="5365" max="5368" width="9.28515625" style="32" customWidth="1"/>
    <col min="5369" max="5370" width="9.140625" style="32"/>
    <col min="5371" max="5371" width="30.7109375" style="32" customWidth="1"/>
    <col min="5372" max="5372" width="35.140625" style="32" customWidth="1"/>
    <col min="5373" max="5373" width="30.28515625" style="32" customWidth="1"/>
    <col min="5374" max="5374" width="18.5703125" style="32" customWidth="1"/>
    <col min="5375" max="5375" width="19.42578125" style="32" customWidth="1"/>
    <col min="5376" max="5376" width="10.5703125" style="32" customWidth="1"/>
    <col min="5377" max="5377" width="12.28515625" style="32" customWidth="1"/>
    <col min="5378" max="5378" width="15.28515625" style="32" customWidth="1"/>
    <col min="5379" max="5379" width="18" style="32" customWidth="1"/>
    <col min="5380" max="5380" width="9.140625" style="32"/>
    <col min="5381" max="5386" width="0" style="32" hidden="1" customWidth="1"/>
    <col min="5387" max="5605" width="9.140625" style="32"/>
    <col min="5606" max="5606" width="34" style="32" customWidth="1"/>
    <col min="5607" max="5607" width="11.28515625" style="32" customWidth="1"/>
    <col min="5608" max="5608" width="11" style="32" customWidth="1"/>
    <col min="5609" max="5615" width="9.140625" style="32"/>
    <col min="5616" max="5617" width="10.7109375" style="32" customWidth="1"/>
    <col min="5618" max="5618" width="9.140625" style="32"/>
    <col min="5619" max="5619" width="11.5703125" style="32" customWidth="1"/>
    <col min="5620" max="5620" width="13.7109375" style="32" customWidth="1"/>
    <col min="5621" max="5624" width="9.28515625" style="32" customWidth="1"/>
    <col min="5625" max="5626" width="9.140625" style="32"/>
    <col min="5627" max="5627" width="30.7109375" style="32" customWidth="1"/>
    <col min="5628" max="5628" width="35.140625" style="32" customWidth="1"/>
    <col min="5629" max="5629" width="30.28515625" style="32" customWidth="1"/>
    <col min="5630" max="5630" width="18.5703125" style="32" customWidth="1"/>
    <col min="5631" max="5631" width="19.42578125" style="32" customWidth="1"/>
    <col min="5632" max="5632" width="10.5703125" style="32" customWidth="1"/>
    <col min="5633" max="5633" width="12.28515625" style="32" customWidth="1"/>
    <col min="5634" max="5634" width="15.28515625" style="32" customWidth="1"/>
    <col min="5635" max="5635" width="18" style="32" customWidth="1"/>
    <col min="5636" max="5636" width="9.140625" style="32"/>
    <col min="5637" max="5642" width="0" style="32" hidden="1" customWidth="1"/>
    <col min="5643" max="5861" width="9.140625" style="32"/>
    <col min="5862" max="5862" width="34" style="32" customWidth="1"/>
    <col min="5863" max="5863" width="11.28515625" style="32" customWidth="1"/>
    <col min="5864" max="5864" width="11" style="32" customWidth="1"/>
    <col min="5865" max="5871" width="9.140625" style="32"/>
    <col min="5872" max="5873" width="10.7109375" style="32" customWidth="1"/>
    <col min="5874" max="5874" width="9.140625" style="32"/>
    <col min="5875" max="5875" width="11.5703125" style="32" customWidth="1"/>
    <col min="5876" max="5876" width="13.7109375" style="32" customWidth="1"/>
    <col min="5877" max="5880" width="9.28515625" style="32" customWidth="1"/>
    <col min="5881" max="5882" width="9.140625" style="32"/>
    <col min="5883" max="5883" width="30.7109375" style="32" customWidth="1"/>
    <col min="5884" max="5884" width="35.140625" style="32" customWidth="1"/>
    <col min="5885" max="5885" width="30.28515625" style="32" customWidth="1"/>
    <col min="5886" max="5886" width="18.5703125" style="32" customWidth="1"/>
    <col min="5887" max="5887" width="19.42578125" style="32" customWidth="1"/>
    <col min="5888" max="5888" width="10.5703125" style="32" customWidth="1"/>
    <col min="5889" max="5889" width="12.28515625" style="32" customWidth="1"/>
    <col min="5890" max="5890" width="15.28515625" style="32" customWidth="1"/>
    <col min="5891" max="5891" width="18" style="32" customWidth="1"/>
    <col min="5892" max="5892" width="9.140625" style="32"/>
    <col min="5893" max="5898" width="0" style="32" hidden="1" customWidth="1"/>
    <col min="5899" max="6117" width="9.140625" style="32"/>
    <col min="6118" max="6118" width="34" style="32" customWidth="1"/>
    <col min="6119" max="6119" width="11.28515625" style="32" customWidth="1"/>
    <col min="6120" max="6120" width="11" style="32" customWidth="1"/>
    <col min="6121" max="6127" width="9.140625" style="32"/>
    <col min="6128" max="6129" width="10.7109375" style="32" customWidth="1"/>
    <col min="6130" max="6130" width="9.140625" style="32"/>
    <col min="6131" max="6131" width="11.5703125" style="32" customWidth="1"/>
    <col min="6132" max="6132" width="13.7109375" style="32" customWidth="1"/>
    <col min="6133" max="6136" width="9.28515625" style="32" customWidth="1"/>
    <col min="6137" max="6138" width="9.140625" style="32"/>
    <col min="6139" max="6139" width="30.7109375" style="32" customWidth="1"/>
    <col min="6140" max="6140" width="35.140625" style="32" customWidth="1"/>
    <col min="6141" max="6141" width="30.28515625" style="32" customWidth="1"/>
    <col min="6142" max="6142" width="18.5703125" style="32" customWidth="1"/>
    <col min="6143" max="6143" width="19.42578125" style="32" customWidth="1"/>
    <col min="6144" max="6144" width="10.5703125" style="32" customWidth="1"/>
    <col min="6145" max="6145" width="12.28515625" style="32" customWidth="1"/>
    <col min="6146" max="6146" width="15.28515625" style="32" customWidth="1"/>
    <col min="6147" max="6147" width="18" style="32" customWidth="1"/>
    <col min="6148" max="6148" width="9.140625" style="32"/>
    <col min="6149" max="6154" width="0" style="32" hidden="1" customWidth="1"/>
    <col min="6155" max="6373" width="9.140625" style="32"/>
    <col min="6374" max="6374" width="34" style="32" customWidth="1"/>
    <col min="6375" max="6375" width="11.28515625" style="32" customWidth="1"/>
    <col min="6376" max="6376" width="11" style="32" customWidth="1"/>
    <col min="6377" max="6383" width="9.140625" style="32"/>
    <col min="6384" max="6385" width="10.7109375" style="32" customWidth="1"/>
    <col min="6386" max="6386" width="9.140625" style="32"/>
    <col min="6387" max="6387" width="11.5703125" style="32" customWidth="1"/>
    <col min="6388" max="6388" width="13.7109375" style="32" customWidth="1"/>
    <col min="6389" max="6392" width="9.28515625" style="32" customWidth="1"/>
    <col min="6393" max="6394" width="9.140625" style="32"/>
    <col min="6395" max="6395" width="30.7109375" style="32" customWidth="1"/>
    <col min="6396" max="6396" width="35.140625" style="32" customWidth="1"/>
    <col min="6397" max="6397" width="30.28515625" style="32" customWidth="1"/>
    <col min="6398" max="6398" width="18.5703125" style="32" customWidth="1"/>
    <col min="6399" max="6399" width="19.42578125" style="32" customWidth="1"/>
    <col min="6400" max="6400" width="10.5703125" style="32" customWidth="1"/>
    <col min="6401" max="6401" width="12.28515625" style="32" customWidth="1"/>
    <col min="6402" max="6402" width="15.28515625" style="32" customWidth="1"/>
    <col min="6403" max="6403" width="18" style="32" customWidth="1"/>
    <col min="6404" max="6404" width="9.140625" style="32"/>
    <col min="6405" max="6410" width="0" style="32" hidden="1" customWidth="1"/>
    <col min="6411" max="6629" width="9.140625" style="32"/>
    <col min="6630" max="6630" width="34" style="32" customWidth="1"/>
    <col min="6631" max="6631" width="11.28515625" style="32" customWidth="1"/>
    <col min="6632" max="6632" width="11" style="32" customWidth="1"/>
    <col min="6633" max="6639" width="9.140625" style="32"/>
    <col min="6640" max="6641" width="10.7109375" style="32" customWidth="1"/>
    <col min="6642" max="6642" width="9.140625" style="32"/>
    <col min="6643" max="6643" width="11.5703125" style="32" customWidth="1"/>
    <col min="6644" max="6644" width="13.7109375" style="32" customWidth="1"/>
    <col min="6645" max="6648" width="9.28515625" style="32" customWidth="1"/>
    <col min="6649" max="6650" width="9.140625" style="32"/>
    <col min="6651" max="6651" width="30.7109375" style="32" customWidth="1"/>
    <col min="6652" max="6652" width="35.140625" style="32" customWidth="1"/>
    <col min="6653" max="6653" width="30.28515625" style="32" customWidth="1"/>
    <col min="6654" max="6654" width="18.5703125" style="32" customWidth="1"/>
    <col min="6655" max="6655" width="19.42578125" style="32" customWidth="1"/>
    <col min="6656" max="6656" width="10.5703125" style="32" customWidth="1"/>
    <col min="6657" max="6657" width="12.28515625" style="32" customWidth="1"/>
    <col min="6658" max="6658" width="15.28515625" style="32" customWidth="1"/>
    <col min="6659" max="6659" width="18" style="32" customWidth="1"/>
    <col min="6660" max="6660" width="9.140625" style="32"/>
    <col min="6661" max="6666" width="0" style="32" hidden="1" customWidth="1"/>
    <col min="6667" max="6885" width="9.140625" style="32"/>
    <col min="6886" max="6886" width="34" style="32" customWidth="1"/>
    <col min="6887" max="6887" width="11.28515625" style="32" customWidth="1"/>
    <col min="6888" max="6888" width="11" style="32" customWidth="1"/>
    <col min="6889" max="6895" width="9.140625" style="32"/>
    <col min="6896" max="6897" width="10.7109375" style="32" customWidth="1"/>
    <col min="6898" max="6898" width="9.140625" style="32"/>
    <col min="6899" max="6899" width="11.5703125" style="32" customWidth="1"/>
    <col min="6900" max="6900" width="13.7109375" style="32" customWidth="1"/>
    <col min="6901" max="6904" width="9.28515625" style="32" customWidth="1"/>
    <col min="6905" max="6906" width="9.140625" style="32"/>
    <col min="6907" max="6907" width="30.7109375" style="32" customWidth="1"/>
    <col min="6908" max="6908" width="35.140625" style="32" customWidth="1"/>
    <col min="6909" max="6909" width="30.28515625" style="32" customWidth="1"/>
    <col min="6910" max="6910" width="18.5703125" style="32" customWidth="1"/>
    <col min="6911" max="6911" width="19.42578125" style="32" customWidth="1"/>
    <col min="6912" max="6912" width="10.5703125" style="32" customWidth="1"/>
    <col min="6913" max="6913" width="12.28515625" style="32" customWidth="1"/>
    <col min="6914" max="6914" width="15.28515625" style="32" customWidth="1"/>
    <col min="6915" max="6915" width="18" style="32" customWidth="1"/>
    <col min="6916" max="6916" width="9.140625" style="32"/>
    <col min="6917" max="6922" width="0" style="32" hidden="1" customWidth="1"/>
    <col min="6923" max="7141" width="9.140625" style="32"/>
    <col min="7142" max="7142" width="34" style="32" customWidth="1"/>
    <col min="7143" max="7143" width="11.28515625" style="32" customWidth="1"/>
    <col min="7144" max="7144" width="11" style="32" customWidth="1"/>
    <col min="7145" max="7151" width="9.140625" style="32"/>
    <col min="7152" max="7153" width="10.7109375" style="32" customWidth="1"/>
    <col min="7154" max="7154" width="9.140625" style="32"/>
    <col min="7155" max="7155" width="11.5703125" style="32" customWidth="1"/>
    <col min="7156" max="7156" width="13.7109375" style="32" customWidth="1"/>
    <col min="7157" max="7160" width="9.28515625" style="32" customWidth="1"/>
    <col min="7161" max="7162" width="9.140625" style="32"/>
    <col min="7163" max="7163" width="30.7109375" style="32" customWidth="1"/>
    <col min="7164" max="7164" width="35.140625" style="32" customWidth="1"/>
    <col min="7165" max="7165" width="30.28515625" style="32" customWidth="1"/>
    <col min="7166" max="7166" width="18.5703125" style="32" customWidth="1"/>
    <col min="7167" max="7167" width="19.42578125" style="32" customWidth="1"/>
    <col min="7168" max="7168" width="10.5703125" style="32" customWidth="1"/>
    <col min="7169" max="7169" width="12.28515625" style="32" customWidth="1"/>
    <col min="7170" max="7170" width="15.28515625" style="32" customWidth="1"/>
    <col min="7171" max="7171" width="18" style="32" customWidth="1"/>
    <col min="7172" max="7172" width="9.140625" style="32"/>
    <col min="7173" max="7178" width="0" style="32" hidden="1" customWidth="1"/>
    <col min="7179" max="7397" width="9.140625" style="32"/>
    <col min="7398" max="7398" width="34" style="32" customWidth="1"/>
    <col min="7399" max="7399" width="11.28515625" style="32" customWidth="1"/>
    <col min="7400" max="7400" width="11" style="32" customWidth="1"/>
    <col min="7401" max="7407" width="9.140625" style="32"/>
    <col min="7408" max="7409" width="10.7109375" style="32" customWidth="1"/>
    <col min="7410" max="7410" width="9.140625" style="32"/>
    <col min="7411" max="7411" width="11.5703125" style="32" customWidth="1"/>
    <col min="7412" max="7412" width="13.7109375" style="32" customWidth="1"/>
    <col min="7413" max="7416" width="9.28515625" style="32" customWidth="1"/>
    <col min="7417" max="7418" width="9.140625" style="32"/>
    <col min="7419" max="7419" width="30.7109375" style="32" customWidth="1"/>
    <col min="7420" max="7420" width="35.140625" style="32" customWidth="1"/>
    <col min="7421" max="7421" width="30.28515625" style="32" customWidth="1"/>
    <col min="7422" max="7422" width="18.5703125" style="32" customWidth="1"/>
    <col min="7423" max="7423" width="19.42578125" style="32" customWidth="1"/>
    <col min="7424" max="7424" width="10.5703125" style="32" customWidth="1"/>
    <col min="7425" max="7425" width="12.28515625" style="32" customWidth="1"/>
    <col min="7426" max="7426" width="15.28515625" style="32" customWidth="1"/>
    <col min="7427" max="7427" width="18" style="32" customWidth="1"/>
    <col min="7428" max="7428" width="9.140625" style="32"/>
    <col min="7429" max="7434" width="0" style="32" hidden="1" customWidth="1"/>
    <col min="7435" max="7653" width="9.140625" style="32"/>
    <col min="7654" max="7654" width="34" style="32" customWidth="1"/>
    <col min="7655" max="7655" width="11.28515625" style="32" customWidth="1"/>
    <col min="7656" max="7656" width="11" style="32" customWidth="1"/>
    <col min="7657" max="7663" width="9.140625" style="32"/>
    <col min="7664" max="7665" width="10.7109375" style="32" customWidth="1"/>
    <col min="7666" max="7666" width="9.140625" style="32"/>
    <col min="7667" max="7667" width="11.5703125" style="32" customWidth="1"/>
    <col min="7668" max="7668" width="13.7109375" style="32" customWidth="1"/>
    <col min="7669" max="7672" width="9.28515625" style="32" customWidth="1"/>
    <col min="7673" max="7674" width="9.140625" style="32"/>
    <col min="7675" max="7675" width="30.7109375" style="32" customWidth="1"/>
    <col min="7676" max="7676" width="35.140625" style="32" customWidth="1"/>
    <col min="7677" max="7677" width="30.28515625" style="32" customWidth="1"/>
    <col min="7678" max="7678" width="18.5703125" style="32" customWidth="1"/>
    <col min="7679" max="7679" width="19.42578125" style="32" customWidth="1"/>
    <col min="7680" max="7680" width="10.5703125" style="32" customWidth="1"/>
    <col min="7681" max="7681" width="12.28515625" style="32" customWidth="1"/>
    <col min="7682" max="7682" width="15.28515625" style="32" customWidth="1"/>
    <col min="7683" max="7683" width="18" style="32" customWidth="1"/>
    <col min="7684" max="7684" width="9.140625" style="32"/>
    <col min="7685" max="7690" width="0" style="32" hidden="1" customWidth="1"/>
    <col min="7691" max="7909" width="9.140625" style="32"/>
    <col min="7910" max="7910" width="34" style="32" customWidth="1"/>
    <col min="7911" max="7911" width="11.28515625" style="32" customWidth="1"/>
    <col min="7912" max="7912" width="11" style="32" customWidth="1"/>
    <col min="7913" max="7919" width="9.140625" style="32"/>
    <col min="7920" max="7921" width="10.7109375" style="32" customWidth="1"/>
    <col min="7922" max="7922" width="9.140625" style="32"/>
    <col min="7923" max="7923" width="11.5703125" style="32" customWidth="1"/>
    <col min="7924" max="7924" width="13.7109375" style="32" customWidth="1"/>
    <col min="7925" max="7928" width="9.28515625" style="32" customWidth="1"/>
    <col min="7929" max="7930" width="9.140625" style="32"/>
    <col min="7931" max="7931" width="30.7109375" style="32" customWidth="1"/>
    <col min="7932" max="7932" width="35.140625" style="32" customWidth="1"/>
    <col min="7933" max="7933" width="30.28515625" style="32" customWidth="1"/>
    <col min="7934" max="7934" width="18.5703125" style="32" customWidth="1"/>
    <col min="7935" max="7935" width="19.42578125" style="32" customWidth="1"/>
    <col min="7936" max="7936" width="10.5703125" style="32" customWidth="1"/>
    <col min="7937" max="7937" width="12.28515625" style="32" customWidth="1"/>
    <col min="7938" max="7938" width="15.28515625" style="32" customWidth="1"/>
    <col min="7939" max="7939" width="18" style="32" customWidth="1"/>
    <col min="7940" max="7940" width="9.140625" style="32"/>
    <col min="7941" max="7946" width="0" style="32" hidden="1" customWidth="1"/>
    <col min="7947" max="8165" width="9.140625" style="32"/>
    <col min="8166" max="8166" width="34" style="32" customWidth="1"/>
    <col min="8167" max="8167" width="11.28515625" style="32" customWidth="1"/>
    <col min="8168" max="8168" width="11" style="32" customWidth="1"/>
    <col min="8169" max="8175" width="9.140625" style="32"/>
    <col min="8176" max="8177" width="10.7109375" style="32" customWidth="1"/>
    <col min="8178" max="8178" width="9.140625" style="32"/>
    <col min="8179" max="8179" width="11.5703125" style="32" customWidth="1"/>
    <col min="8180" max="8180" width="13.7109375" style="32" customWidth="1"/>
    <col min="8181" max="8184" width="9.28515625" style="32" customWidth="1"/>
    <col min="8185" max="8186" width="9.140625" style="32"/>
    <col min="8187" max="8187" width="30.7109375" style="32" customWidth="1"/>
    <col min="8188" max="8188" width="35.140625" style="32" customWidth="1"/>
    <col min="8189" max="8189" width="30.28515625" style="32" customWidth="1"/>
    <col min="8190" max="8190" width="18.5703125" style="32" customWidth="1"/>
    <col min="8191" max="8191" width="19.42578125" style="32" customWidth="1"/>
    <col min="8192" max="8192" width="10.5703125" style="32" customWidth="1"/>
    <col min="8193" max="8193" width="12.28515625" style="32" customWidth="1"/>
    <col min="8194" max="8194" width="15.28515625" style="32" customWidth="1"/>
    <col min="8195" max="8195" width="18" style="32" customWidth="1"/>
    <col min="8196" max="8196" width="9.140625" style="32"/>
    <col min="8197" max="8202" width="0" style="32" hidden="1" customWidth="1"/>
    <col min="8203" max="8421" width="9.140625" style="32"/>
    <col min="8422" max="8422" width="34" style="32" customWidth="1"/>
    <col min="8423" max="8423" width="11.28515625" style="32" customWidth="1"/>
    <col min="8424" max="8424" width="11" style="32" customWidth="1"/>
    <col min="8425" max="8431" width="9.140625" style="32"/>
    <col min="8432" max="8433" width="10.7109375" style="32" customWidth="1"/>
    <col min="8434" max="8434" width="9.140625" style="32"/>
    <col min="8435" max="8435" width="11.5703125" style="32" customWidth="1"/>
    <col min="8436" max="8436" width="13.7109375" style="32" customWidth="1"/>
    <col min="8437" max="8440" width="9.28515625" style="32" customWidth="1"/>
    <col min="8441" max="8442" width="9.140625" style="32"/>
    <col min="8443" max="8443" width="30.7109375" style="32" customWidth="1"/>
    <col min="8444" max="8444" width="35.140625" style="32" customWidth="1"/>
    <col min="8445" max="8445" width="30.28515625" style="32" customWidth="1"/>
    <col min="8446" max="8446" width="18.5703125" style="32" customWidth="1"/>
    <col min="8447" max="8447" width="19.42578125" style="32" customWidth="1"/>
    <col min="8448" max="8448" width="10.5703125" style="32" customWidth="1"/>
    <col min="8449" max="8449" width="12.28515625" style="32" customWidth="1"/>
    <col min="8450" max="8450" width="15.28515625" style="32" customWidth="1"/>
    <col min="8451" max="8451" width="18" style="32" customWidth="1"/>
    <col min="8452" max="8452" width="9.140625" style="32"/>
    <col min="8453" max="8458" width="0" style="32" hidden="1" customWidth="1"/>
    <col min="8459" max="8677" width="9.140625" style="32"/>
    <col min="8678" max="8678" width="34" style="32" customWidth="1"/>
    <col min="8679" max="8679" width="11.28515625" style="32" customWidth="1"/>
    <col min="8680" max="8680" width="11" style="32" customWidth="1"/>
    <col min="8681" max="8687" width="9.140625" style="32"/>
    <col min="8688" max="8689" width="10.7109375" style="32" customWidth="1"/>
    <col min="8690" max="8690" width="9.140625" style="32"/>
    <col min="8691" max="8691" width="11.5703125" style="32" customWidth="1"/>
    <col min="8692" max="8692" width="13.7109375" style="32" customWidth="1"/>
    <col min="8693" max="8696" width="9.28515625" style="32" customWidth="1"/>
    <col min="8697" max="8698" width="9.140625" style="32"/>
    <col min="8699" max="8699" width="30.7109375" style="32" customWidth="1"/>
    <col min="8700" max="8700" width="35.140625" style="32" customWidth="1"/>
    <col min="8701" max="8701" width="30.28515625" style="32" customWidth="1"/>
    <col min="8702" max="8702" width="18.5703125" style="32" customWidth="1"/>
    <col min="8703" max="8703" width="19.42578125" style="32" customWidth="1"/>
    <col min="8704" max="8704" width="10.5703125" style="32" customWidth="1"/>
    <col min="8705" max="8705" width="12.28515625" style="32" customWidth="1"/>
    <col min="8706" max="8706" width="15.28515625" style="32" customWidth="1"/>
    <col min="8707" max="8707" width="18" style="32" customWidth="1"/>
    <col min="8708" max="8708" width="9.140625" style="32"/>
    <col min="8709" max="8714" width="0" style="32" hidden="1" customWidth="1"/>
    <col min="8715" max="8933" width="9.140625" style="32"/>
    <col min="8934" max="8934" width="34" style="32" customWidth="1"/>
    <col min="8935" max="8935" width="11.28515625" style="32" customWidth="1"/>
    <col min="8936" max="8936" width="11" style="32" customWidth="1"/>
    <col min="8937" max="8943" width="9.140625" style="32"/>
    <col min="8944" max="8945" width="10.7109375" style="32" customWidth="1"/>
    <col min="8946" max="8946" width="9.140625" style="32"/>
    <col min="8947" max="8947" width="11.5703125" style="32" customWidth="1"/>
    <col min="8948" max="8948" width="13.7109375" style="32" customWidth="1"/>
    <col min="8949" max="8952" width="9.28515625" style="32" customWidth="1"/>
    <col min="8953" max="8954" width="9.140625" style="32"/>
    <col min="8955" max="8955" width="30.7109375" style="32" customWidth="1"/>
    <col min="8956" max="8956" width="35.140625" style="32" customWidth="1"/>
    <col min="8957" max="8957" width="30.28515625" style="32" customWidth="1"/>
    <col min="8958" max="8958" width="18.5703125" style="32" customWidth="1"/>
    <col min="8959" max="8959" width="19.42578125" style="32" customWidth="1"/>
    <col min="8960" max="8960" width="10.5703125" style="32" customWidth="1"/>
    <col min="8961" max="8961" width="12.28515625" style="32" customWidth="1"/>
    <col min="8962" max="8962" width="15.28515625" style="32" customWidth="1"/>
    <col min="8963" max="8963" width="18" style="32" customWidth="1"/>
    <col min="8964" max="8964" width="9.140625" style="32"/>
    <col min="8965" max="8970" width="0" style="32" hidden="1" customWidth="1"/>
    <col min="8971" max="9189" width="9.140625" style="32"/>
    <col min="9190" max="9190" width="34" style="32" customWidth="1"/>
    <col min="9191" max="9191" width="11.28515625" style="32" customWidth="1"/>
    <col min="9192" max="9192" width="11" style="32" customWidth="1"/>
    <col min="9193" max="9199" width="9.140625" style="32"/>
    <col min="9200" max="9201" width="10.7109375" style="32" customWidth="1"/>
    <col min="9202" max="9202" width="9.140625" style="32"/>
    <col min="9203" max="9203" width="11.5703125" style="32" customWidth="1"/>
    <col min="9204" max="9204" width="13.7109375" style="32" customWidth="1"/>
    <col min="9205" max="9208" width="9.28515625" style="32" customWidth="1"/>
    <col min="9209" max="9210" width="9.140625" style="32"/>
    <col min="9211" max="9211" width="30.7109375" style="32" customWidth="1"/>
    <col min="9212" max="9212" width="35.140625" style="32" customWidth="1"/>
    <col min="9213" max="9213" width="30.28515625" style="32" customWidth="1"/>
    <col min="9214" max="9214" width="18.5703125" style="32" customWidth="1"/>
    <col min="9215" max="9215" width="19.42578125" style="32" customWidth="1"/>
    <col min="9216" max="9216" width="10.5703125" style="32" customWidth="1"/>
    <col min="9217" max="9217" width="12.28515625" style="32" customWidth="1"/>
    <col min="9218" max="9218" width="15.28515625" style="32" customWidth="1"/>
    <col min="9219" max="9219" width="18" style="32" customWidth="1"/>
    <col min="9220" max="9220" width="9.140625" style="32"/>
    <col min="9221" max="9226" width="0" style="32" hidden="1" customWidth="1"/>
    <col min="9227" max="9445" width="9.140625" style="32"/>
    <col min="9446" max="9446" width="34" style="32" customWidth="1"/>
    <col min="9447" max="9447" width="11.28515625" style="32" customWidth="1"/>
    <col min="9448" max="9448" width="11" style="32" customWidth="1"/>
    <col min="9449" max="9455" width="9.140625" style="32"/>
    <col min="9456" max="9457" width="10.7109375" style="32" customWidth="1"/>
    <col min="9458" max="9458" width="9.140625" style="32"/>
    <col min="9459" max="9459" width="11.5703125" style="32" customWidth="1"/>
    <col min="9460" max="9460" width="13.7109375" style="32" customWidth="1"/>
    <col min="9461" max="9464" width="9.28515625" style="32" customWidth="1"/>
    <col min="9465" max="9466" width="9.140625" style="32"/>
    <col min="9467" max="9467" width="30.7109375" style="32" customWidth="1"/>
    <col min="9468" max="9468" width="35.140625" style="32" customWidth="1"/>
    <col min="9469" max="9469" width="30.28515625" style="32" customWidth="1"/>
    <col min="9470" max="9470" width="18.5703125" style="32" customWidth="1"/>
    <col min="9471" max="9471" width="19.42578125" style="32" customWidth="1"/>
    <col min="9472" max="9472" width="10.5703125" style="32" customWidth="1"/>
    <col min="9473" max="9473" width="12.28515625" style="32" customWidth="1"/>
    <col min="9474" max="9474" width="15.28515625" style="32" customWidth="1"/>
    <col min="9475" max="9475" width="18" style="32" customWidth="1"/>
    <col min="9476" max="9476" width="9.140625" style="32"/>
    <col min="9477" max="9482" width="0" style="32" hidden="1" customWidth="1"/>
    <col min="9483" max="9701" width="9.140625" style="32"/>
    <col min="9702" max="9702" width="34" style="32" customWidth="1"/>
    <col min="9703" max="9703" width="11.28515625" style="32" customWidth="1"/>
    <col min="9704" max="9704" width="11" style="32" customWidth="1"/>
    <col min="9705" max="9711" width="9.140625" style="32"/>
    <col min="9712" max="9713" width="10.7109375" style="32" customWidth="1"/>
    <col min="9714" max="9714" width="9.140625" style="32"/>
    <col min="9715" max="9715" width="11.5703125" style="32" customWidth="1"/>
    <col min="9716" max="9716" width="13.7109375" style="32" customWidth="1"/>
    <col min="9717" max="9720" width="9.28515625" style="32" customWidth="1"/>
    <col min="9721" max="9722" width="9.140625" style="32"/>
    <col min="9723" max="9723" width="30.7109375" style="32" customWidth="1"/>
    <col min="9724" max="9724" width="35.140625" style="32" customWidth="1"/>
    <col min="9725" max="9725" width="30.28515625" style="32" customWidth="1"/>
    <col min="9726" max="9726" width="18.5703125" style="32" customWidth="1"/>
    <col min="9727" max="9727" width="19.42578125" style="32" customWidth="1"/>
    <col min="9728" max="9728" width="10.5703125" style="32" customWidth="1"/>
    <col min="9729" max="9729" width="12.28515625" style="32" customWidth="1"/>
    <col min="9730" max="9730" width="15.28515625" style="32" customWidth="1"/>
    <col min="9731" max="9731" width="18" style="32" customWidth="1"/>
    <col min="9732" max="9732" width="9.140625" style="32"/>
    <col min="9733" max="9738" width="0" style="32" hidden="1" customWidth="1"/>
    <col min="9739" max="9957" width="9.140625" style="32"/>
    <col min="9958" max="9958" width="34" style="32" customWidth="1"/>
    <col min="9959" max="9959" width="11.28515625" style="32" customWidth="1"/>
    <col min="9960" max="9960" width="11" style="32" customWidth="1"/>
    <col min="9961" max="9967" width="9.140625" style="32"/>
    <col min="9968" max="9969" width="10.7109375" style="32" customWidth="1"/>
    <col min="9970" max="9970" width="9.140625" style="32"/>
    <col min="9971" max="9971" width="11.5703125" style="32" customWidth="1"/>
    <col min="9972" max="9972" width="13.7109375" style="32" customWidth="1"/>
    <col min="9973" max="9976" width="9.28515625" style="32" customWidth="1"/>
    <col min="9977" max="9978" width="9.140625" style="32"/>
    <col min="9979" max="9979" width="30.7109375" style="32" customWidth="1"/>
    <col min="9980" max="9980" width="35.140625" style="32" customWidth="1"/>
    <col min="9981" max="9981" width="30.28515625" style="32" customWidth="1"/>
    <col min="9982" max="9982" width="18.5703125" style="32" customWidth="1"/>
    <col min="9983" max="9983" width="19.42578125" style="32" customWidth="1"/>
    <col min="9984" max="9984" width="10.5703125" style="32" customWidth="1"/>
    <col min="9985" max="9985" width="12.28515625" style="32" customWidth="1"/>
    <col min="9986" max="9986" width="15.28515625" style="32" customWidth="1"/>
    <col min="9987" max="9987" width="18" style="32" customWidth="1"/>
    <col min="9988" max="9988" width="9.140625" style="32"/>
    <col min="9989" max="9994" width="0" style="32" hidden="1" customWidth="1"/>
    <col min="9995" max="10213" width="9.140625" style="32"/>
    <col min="10214" max="10214" width="34" style="32" customWidth="1"/>
    <col min="10215" max="10215" width="11.28515625" style="32" customWidth="1"/>
    <col min="10216" max="10216" width="11" style="32" customWidth="1"/>
    <col min="10217" max="10223" width="9.140625" style="32"/>
    <col min="10224" max="10225" width="10.7109375" style="32" customWidth="1"/>
    <col min="10226" max="10226" width="9.140625" style="32"/>
    <col min="10227" max="10227" width="11.5703125" style="32" customWidth="1"/>
    <col min="10228" max="10228" width="13.7109375" style="32" customWidth="1"/>
    <col min="10229" max="10232" width="9.28515625" style="32" customWidth="1"/>
    <col min="10233" max="10234" width="9.140625" style="32"/>
    <col min="10235" max="10235" width="30.7109375" style="32" customWidth="1"/>
    <col min="10236" max="10236" width="35.140625" style="32" customWidth="1"/>
    <col min="10237" max="10237" width="30.28515625" style="32" customWidth="1"/>
    <col min="10238" max="10238" width="18.5703125" style="32" customWidth="1"/>
    <col min="10239" max="10239" width="19.42578125" style="32" customWidth="1"/>
    <col min="10240" max="10240" width="10.5703125" style="32" customWidth="1"/>
    <col min="10241" max="10241" width="12.28515625" style="32" customWidth="1"/>
    <col min="10242" max="10242" width="15.28515625" style="32" customWidth="1"/>
    <col min="10243" max="10243" width="18" style="32" customWidth="1"/>
    <col min="10244" max="10244" width="9.140625" style="32"/>
    <col min="10245" max="10250" width="0" style="32" hidden="1" customWidth="1"/>
    <col min="10251" max="10469" width="9.140625" style="32"/>
    <col min="10470" max="10470" width="34" style="32" customWidth="1"/>
    <col min="10471" max="10471" width="11.28515625" style="32" customWidth="1"/>
    <col min="10472" max="10472" width="11" style="32" customWidth="1"/>
    <col min="10473" max="10479" width="9.140625" style="32"/>
    <col min="10480" max="10481" width="10.7109375" style="32" customWidth="1"/>
    <col min="10482" max="10482" width="9.140625" style="32"/>
    <col min="10483" max="10483" width="11.5703125" style="32" customWidth="1"/>
    <col min="10484" max="10484" width="13.7109375" style="32" customWidth="1"/>
    <col min="10485" max="10488" width="9.28515625" style="32" customWidth="1"/>
    <col min="10489" max="10490" width="9.140625" style="32"/>
    <col min="10491" max="10491" width="30.7109375" style="32" customWidth="1"/>
    <col min="10492" max="10492" width="35.140625" style="32" customWidth="1"/>
    <col min="10493" max="10493" width="30.28515625" style="32" customWidth="1"/>
    <col min="10494" max="10494" width="18.5703125" style="32" customWidth="1"/>
    <col min="10495" max="10495" width="19.42578125" style="32" customWidth="1"/>
    <col min="10496" max="10496" width="10.5703125" style="32" customWidth="1"/>
    <col min="10497" max="10497" width="12.28515625" style="32" customWidth="1"/>
    <col min="10498" max="10498" width="15.28515625" style="32" customWidth="1"/>
    <col min="10499" max="10499" width="18" style="32" customWidth="1"/>
    <col min="10500" max="10500" width="9.140625" style="32"/>
    <col min="10501" max="10506" width="0" style="32" hidden="1" customWidth="1"/>
    <col min="10507" max="10725" width="9.140625" style="32"/>
    <col min="10726" max="10726" width="34" style="32" customWidth="1"/>
    <col min="10727" max="10727" width="11.28515625" style="32" customWidth="1"/>
    <col min="10728" max="10728" width="11" style="32" customWidth="1"/>
    <col min="10729" max="10735" width="9.140625" style="32"/>
    <col min="10736" max="10737" width="10.7109375" style="32" customWidth="1"/>
    <col min="10738" max="10738" width="9.140625" style="32"/>
    <col min="10739" max="10739" width="11.5703125" style="32" customWidth="1"/>
    <col min="10740" max="10740" width="13.7109375" style="32" customWidth="1"/>
    <col min="10741" max="10744" width="9.28515625" style="32" customWidth="1"/>
    <col min="10745" max="10746" width="9.140625" style="32"/>
    <col min="10747" max="10747" width="30.7109375" style="32" customWidth="1"/>
    <col min="10748" max="10748" width="35.140625" style="32" customWidth="1"/>
    <col min="10749" max="10749" width="30.28515625" style="32" customWidth="1"/>
    <col min="10750" max="10750" width="18.5703125" style="32" customWidth="1"/>
    <col min="10751" max="10751" width="19.42578125" style="32" customWidth="1"/>
    <col min="10752" max="10752" width="10.5703125" style="32" customWidth="1"/>
    <col min="10753" max="10753" width="12.28515625" style="32" customWidth="1"/>
    <col min="10754" max="10754" width="15.28515625" style="32" customWidth="1"/>
    <col min="10755" max="10755" width="18" style="32" customWidth="1"/>
    <col min="10756" max="10756" width="9.140625" style="32"/>
    <col min="10757" max="10762" width="0" style="32" hidden="1" customWidth="1"/>
    <col min="10763" max="10981" width="9.140625" style="32"/>
    <col min="10982" max="10982" width="34" style="32" customWidth="1"/>
    <col min="10983" max="10983" width="11.28515625" style="32" customWidth="1"/>
    <col min="10984" max="10984" width="11" style="32" customWidth="1"/>
    <col min="10985" max="10991" width="9.140625" style="32"/>
    <col min="10992" max="10993" width="10.7109375" style="32" customWidth="1"/>
    <col min="10994" max="10994" width="9.140625" style="32"/>
    <col min="10995" max="10995" width="11.5703125" style="32" customWidth="1"/>
    <col min="10996" max="10996" width="13.7109375" style="32" customWidth="1"/>
    <col min="10997" max="11000" width="9.28515625" style="32" customWidth="1"/>
    <col min="11001" max="11002" width="9.140625" style="32"/>
    <col min="11003" max="11003" width="30.7109375" style="32" customWidth="1"/>
    <col min="11004" max="11004" width="35.140625" style="32" customWidth="1"/>
    <col min="11005" max="11005" width="30.28515625" style="32" customWidth="1"/>
    <col min="11006" max="11006" width="18.5703125" style="32" customWidth="1"/>
    <col min="11007" max="11007" width="19.42578125" style="32" customWidth="1"/>
    <col min="11008" max="11008" width="10.5703125" style="32" customWidth="1"/>
    <col min="11009" max="11009" width="12.28515625" style="32" customWidth="1"/>
    <col min="11010" max="11010" width="15.28515625" style="32" customWidth="1"/>
    <col min="11011" max="11011" width="18" style="32" customWidth="1"/>
    <col min="11012" max="11012" width="9.140625" style="32"/>
    <col min="11013" max="11018" width="0" style="32" hidden="1" customWidth="1"/>
    <col min="11019" max="11237" width="9.140625" style="32"/>
    <col min="11238" max="11238" width="34" style="32" customWidth="1"/>
    <col min="11239" max="11239" width="11.28515625" style="32" customWidth="1"/>
    <col min="11240" max="11240" width="11" style="32" customWidth="1"/>
    <col min="11241" max="11247" width="9.140625" style="32"/>
    <col min="11248" max="11249" width="10.7109375" style="32" customWidth="1"/>
    <col min="11250" max="11250" width="9.140625" style="32"/>
    <col min="11251" max="11251" width="11.5703125" style="32" customWidth="1"/>
    <col min="11252" max="11252" width="13.7109375" style="32" customWidth="1"/>
    <col min="11253" max="11256" width="9.28515625" style="32" customWidth="1"/>
    <col min="11257" max="11258" width="9.140625" style="32"/>
    <col min="11259" max="11259" width="30.7109375" style="32" customWidth="1"/>
    <col min="11260" max="11260" width="35.140625" style="32" customWidth="1"/>
    <col min="11261" max="11261" width="30.28515625" style="32" customWidth="1"/>
    <col min="11262" max="11262" width="18.5703125" style="32" customWidth="1"/>
    <col min="11263" max="11263" width="19.42578125" style="32" customWidth="1"/>
    <col min="11264" max="11264" width="10.5703125" style="32" customWidth="1"/>
    <col min="11265" max="11265" width="12.28515625" style="32" customWidth="1"/>
    <col min="11266" max="11266" width="15.28515625" style="32" customWidth="1"/>
    <col min="11267" max="11267" width="18" style="32" customWidth="1"/>
    <col min="11268" max="11268" width="9.140625" style="32"/>
    <col min="11269" max="11274" width="0" style="32" hidden="1" customWidth="1"/>
    <col min="11275" max="11493" width="9.140625" style="32"/>
    <col min="11494" max="11494" width="34" style="32" customWidth="1"/>
    <col min="11495" max="11495" width="11.28515625" style="32" customWidth="1"/>
    <col min="11496" max="11496" width="11" style="32" customWidth="1"/>
    <col min="11497" max="11503" width="9.140625" style="32"/>
    <col min="11504" max="11505" width="10.7109375" style="32" customWidth="1"/>
    <col min="11506" max="11506" width="9.140625" style="32"/>
    <col min="11507" max="11507" width="11.5703125" style="32" customWidth="1"/>
    <col min="11508" max="11508" width="13.7109375" style="32" customWidth="1"/>
    <col min="11509" max="11512" width="9.28515625" style="32" customWidth="1"/>
    <col min="11513" max="11514" width="9.140625" style="32"/>
    <col min="11515" max="11515" width="30.7109375" style="32" customWidth="1"/>
    <col min="11516" max="11516" width="35.140625" style="32" customWidth="1"/>
    <col min="11517" max="11517" width="30.28515625" style="32" customWidth="1"/>
    <col min="11518" max="11518" width="18.5703125" style="32" customWidth="1"/>
    <col min="11519" max="11519" width="19.42578125" style="32" customWidth="1"/>
    <col min="11520" max="11520" width="10.5703125" style="32" customWidth="1"/>
    <col min="11521" max="11521" width="12.28515625" style="32" customWidth="1"/>
    <col min="11522" max="11522" width="15.28515625" style="32" customWidth="1"/>
    <col min="11523" max="11523" width="18" style="32" customWidth="1"/>
    <col min="11524" max="11524" width="9.140625" style="32"/>
    <col min="11525" max="11530" width="0" style="32" hidden="1" customWidth="1"/>
    <col min="11531" max="11749" width="9.140625" style="32"/>
    <col min="11750" max="11750" width="34" style="32" customWidth="1"/>
    <col min="11751" max="11751" width="11.28515625" style="32" customWidth="1"/>
    <col min="11752" max="11752" width="11" style="32" customWidth="1"/>
    <col min="11753" max="11759" width="9.140625" style="32"/>
    <col min="11760" max="11761" width="10.7109375" style="32" customWidth="1"/>
    <col min="11762" max="11762" width="9.140625" style="32"/>
    <col min="11763" max="11763" width="11.5703125" style="32" customWidth="1"/>
    <col min="11764" max="11764" width="13.7109375" style="32" customWidth="1"/>
    <col min="11765" max="11768" width="9.28515625" style="32" customWidth="1"/>
    <col min="11769" max="11770" width="9.140625" style="32"/>
    <col min="11771" max="11771" width="30.7109375" style="32" customWidth="1"/>
    <col min="11772" max="11772" width="35.140625" style="32" customWidth="1"/>
    <col min="11773" max="11773" width="30.28515625" style="32" customWidth="1"/>
    <col min="11774" max="11774" width="18.5703125" style="32" customWidth="1"/>
    <col min="11775" max="11775" width="19.42578125" style="32" customWidth="1"/>
    <col min="11776" max="11776" width="10.5703125" style="32" customWidth="1"/>
    <col min="11777" max="11777" width="12.28515625" style="32" customWidth="1"/>
    <col min="11778" max="11778" width="15.28515625" style="32" customWidth="1"/>
    <col min="11779" max="11779" width="18" style="32" customWidth="1"/>
    <col min="11780" max="11780" width="9.140625" style="32"/>
    <col min="11781" max="11786" width="0" style="32" hidden="1" customWidth="1"/>
    <col min="11787" max="12005" width="9.140625" style="32"/>
    <col min="12006" max="12006" width="34" style="32" customWidth="1"/>
    <col min="12007" max="12007" width="11.28515625" style="32" customWidth="1"/>
    <col min="12008" max="12008" width="11" style="32" customWidth="1"/>
    <col min="12009" max="12015" width="9.140625" style="32"/>
    <col min="12016" max="12017" width="10.7109375" style="32" customWidth="1"/>
    <col min="12018" max="12018" width="9.140625" style="32"/>
    <col min="12019" max="12019" width="11.5703125" style="32" customWidth="1"/>
    <col min="12020" max="12020" width="13.7109375" style="32" customWidth="1"/>
    <col min="12021" max="12024" width="9.28515625" style="32" customWidth="1"/>
    <col min="12025" max="12026" width="9.140625" style="32"/>
    <col min="12027" max="12027" width="30.7109375" style="32" customWidth="1"/>
    <col min="12028" max="12028" width="35.140625" style="32" customWidth="1"/>
    <col min="12029" max="12029" width="30.28515625" style="32" customWidth="1"/>
    <col min="12030" max="12030" width="18.5703125" style="32" customWidth="1"/>
    <col min="12031" max="12031" width="19.42578125" style="32" customWidth="1"/>
    <col min="12032" max="12032" width="10.5703125" style="32" customWidth="1"/>
    <col min="12033" max="12033" width="12.28515625" style="32" customWidth="1"/>
    <col min="12034" max="12034" width="15.28515625" style="32" customWidth="1"/>
    <col min="12035" max="12035" width="18" style="32" customWidth="1"/>
    <col min="12036" max="12036" width="9.140625" style="32"/>
    <col min="12037" max="12042" width="0" style="32" hidden="1" customWidth="1"/>
    <col min="12043" max="12261" width="9.140625" style="32"/>
    <col min="12262" max="12262" width="34" style="32" customWidth="1"/>
    <col min="12263" max="12263" width="11.28515625" style="32" customWidth="1"/>
    <col min="12264" max="12264" width="11" style="32" customWidth="1"/>
    <col min="12265" max="12271" width="9.140625" style="32"/>
    <col min="12272" max="12273" width="10.7109375" style="32" customWidth="1"/>
    <col min="12274" max="12274" width="9.140625" style="32"/>
    <col min="12275" max="12275" width="11.5703125" style="32" customWidth="1"/>
    <col min="12276" max="12276" width="13.7109375" style="32" customWidth="1"/>
    <col min="12277" max="12280" width="9.28515625" style="32" customWidth="1"/>
    <col min="12281" max="12282" width="9.140625" style="32"/>
    <col min="12283" max="12283" width="30.7109375" style="32" customWidth="1"/>
    <col min="12284" max="12284" width="35.140625" style="32" customWidth="1"/>
    <col min="12285" max="12285" width="30.28515625" style="32" customWidth="1"/>
    <col min="12286" max="12286" width="18.5703125" style="32" customWidth="1"/>
    <col min="12287" max="12287" width="19.42578125" style="32" customWidth="1"/>
    <col min="12288" max="12288" width="10.5703125" style="32" customWidth="1"/>
    <col min="12289" max="12289" width="12.28515625" style="32" customWidth="1"/>
    <col min="12290" max="12290" width="15.28515625" style="32" customWidth="1"/>
    <col min="12291" max="12291" width="18" style="32" customWidth="1"/>
    <col min="12292" max="12292" width="9.140625" style="32"/>
    <col min="12293" max="12298" width="0" style="32" hidden="1" customWidth="1"/>
    <col min="12299" max="12517" width="9.140625" style="32"/>
    <col min="12518" max="12518" width="34" style="32" customWidth="1"/>
    <col min="12519" max="12519" width="11.28515625" style="32" customWidth="1"/>
    <col min="12520" max="12520" width="11" style="32" customWidth="1"/>
    <col min="12521" max="12527" width="9.140625" style="32"/>
    <col min="12528" max="12529" width="10.7109375" style="32" customWidth="1"/>
    <col min="12530" max="12530" width="9.140625" style="32"/>
    <col min="12531" max="12531" width="11.5703125" style="32" customWidth="1"/>
    <col min="12532" max="12532" width="13.7109375" style="32" customWidth="1"/>
    <col min="12533" max="12536" width="9.28515625" style="32" customWidth="1"/>
    <col min="12537" max="12538" width="9.140625" style="32"/>
    <col min="12539" max="12539" width="30.7109375" style="32" customWidth="1"/>
    <col min="12540" max="12540" width="35.140625" style="32" customWidth="1"/>
    <col min="12541" max="12541" width="30.28515625" style="32" customWidth="1"/>
    <col min="12542" max="12542" width="18.5703125" style="32" customWidth="1"/>
    <col min="12543" max="12543" width="19.42578125" style="32" customWidth="1"/>
    <col min="12544" max="12544" width="10.5703125" style="32" customWidth="1"/>
    <col min="12545" max="12545" width="12.28515625" style="32" customWidth="1"/>
    <col min="12546" max="12546" width="15.28515625" style="32" customWidth="1"/>
    <col min="12547" max="12547" width="18" style="32" customWidth="1"/>
    <col min="12548" max="12548" width="9.140625" style="32"/>
    <col min="12549" max="12554" width="0" style="32" hidden="1" customWidth="1"/>
    <col min="12555" max="12773" width="9.140625" style="32"/>
    <col min="12774" max="12774" width="34" style="32" customWidth="1"/>
    <col min="12775" max="12775" width="11.28515625" style="32" customWidth="1"/>
    <col min="12776" max="12776" width="11" style="32" customWidth="1"/>
    <col min="12777" max="12783" width="9.140625" style="32"/>
    <col min="12784" max="12785" width="10.7109375" style="32" customWidth="1"/>
    <col min="12786" max="12786" width="9.140625" style="32"/>
    <col min="12787" max="12787" width="11.5703125" style="32" customWidth="1"/>
    <col min="12788" max="12788" width="13.7109375" style="32" customWidth="1"/>
    <col min="12789" max="12792" width="9.28515625" style="32" customWidth="1"/>
    <col min="12793" max="12794" width="9.140625" style="32"/>
    <col min="12795" max="12795" width="30.7109375" style="32" customWidth="1"/>
    <col min="12796" max="12796" width="35.140625" style="32" customWidth="1"/>
    <col min="12797" max="12797" width="30.28515625" style="32" customWidth="1"/>
    <col min="12798" max="12798" width="18.5703125" style="32" customWidth="1"/>
    <col min="12799" max="12799" width="19.42578125" style="32" customWidth="1"/>
    <col min="12800" max="12800" width="10.5703125" style="32" customWidth="1"/>
    <col min="12801" max="12801" width="12.28515625" style="32" customWidth="1"/>
    <col min="12802" max="12802" width="15.28515625" style="32" customWidth="1"/>
    <col min="12803" max="12803" width="18" style="32" customWidth="1"/>
    <col min="12804" max="12804" width="9.140625" style="32"/>
    <col min="12805" max="12810" width="0" style="32" hidden="1" customWidth="1"/>
    <col min="12811" max="13029" width="9.140625" style="32"/>
    <col min="13030" max="13030" width="34" style="32" customWidth="1"/>
    <col min="13031" max="13031" width="11.28515625" style="32" customWidth="1"/>
    <col min="13032" max="13032" width="11" style="32" customWidth="1"/>
    <col min="13033" max="13039" width="9.140625" style="32"/>
    <col min="13040" max="13041" width="10.7109375" style="32" customWidth="1"/>
    <col min="13042" max="13042" width="9.140625" style="32"/>
    <col min="13043" max="13043" width="11.5703125" style="32" customWidth="1"/>
    <col min="13044" max="13044" width="13.7109375" style="32" customWidth="1"/>
    <col min="13045" max="13048" width="9.28515625" style="32" customWidth="1"/>
    <col min="13049" max="13050" width="9.140625" style="32"/>
    <col min="13051" max="13051" width="30.7109375" style="32" customWidth="1"/>
    <col min="13052" max="13052" width="35.140625" style="32" customWidth="1"/>
    <col min="13053" max="13053" width="30.28515625" style="32" customWidth="1"/>
    <col min="13054" max="13054" width="18.5703125" style="32" customWidth="1"/>
    <col min="13055" max="13055" width="19.42578125" style="32" customWidth="1"/>
    <col min="13056" max="13056" width="10.5703125" style="32" customWidth="1"/>
    <col min="13057" max="13057" width="12.28515625" style="32" customWidth="1"/>
    <col min="13058" max="13058" width="15.28515625" style="32" customWidth="1"/>
    <col min="13059" max="13059" width="18" style="32" customWidth="1"/>
    <col min="13060" max="13060" width="9.140625" style="32"/>
    <col min="13061" max="13066" width="0" style="32" hidden="1" customWidth="1"/>
    <col min="13067" max="13285" width="9.140625" style="32"/>
    <col min="13286" max="13286" width="34" style="32" customWidth="1"/>
    <col min="13287" max="13287" width="11.28515625" style="32" customWidth="1"/>
    <col min="13288" max="13288" width="11" style="32" customWidth="1"/>
    <col min="13289" max="13295" width="9.140625" style="32"/>
    <col min="13296" max="13297" width="10.7109375" style="32" customWidth="1"/>
    <col min="13298" max="13298" width="9.140625" style="32"/>
    <col min="13299" max="13299" width="11.5703125" style="32" customWidth="1"/>
    <col min="13300" max="13300" width="13.7109375" style="32" customWidth="1"/>
    <col min="13301" max="13304" width="9.28515625" style="32" customWidth="1"/>
    <col min="13305" max="13306" width="9.140625" style="32"/>
    <col min="13307" max="13307" width="30.7109375" style="32" customWidth="1"/>
    <col min="13308" max="13308" width="35.140625" style="32" customWidth="1"/>
    <col min="13309" max="13309" width="30.28515625" style="32" customWidth="1"/>
    <col min="13310" max="13310" width="18.5703125" style="32" customWidth="1"/>
    <col min="13311" max="13311" width="19.42578125" style="32" customWidth="1"/>
    <col min="13312" max="13312" width="10.5703125" style="32" customWidth="1"/>
    <col min="13313" max="13313" width="12.28515625" style="32" customWidth="1"/>
    <col min="13314" max="13314" width="15.28515625" style="32" customWidth="1"/>
    <col min="13315" max="13315" width="18" style="32" customWidth="1"/>
    <col min="13316" max="13316" width="9.140625" style="32"/>
    <col min="13317" max="13322" width="0" style="32" hidden="1" customWidth="1"/>
    <col min="13323" max="13541" width="9.140625" style="32"/>
    <col min="13542" max="13542" width="34" style="32" customWidth="1"/>
    <col min="13543" max="13543" width="11.28515625" style="32" customWidth="1"/>
    <col min="13544" max="13544" width="11" style="32" customWidth="1"/>
    <col min="13545" max="13551" width="9.140625" style="32"/>
    <col min="13552" max="13553" width="10.7109375" style="32" customWidth="1"/>
    <col min="13554" max="13554" width="9.140625" style="32"/>
    <col min="13555" max="13555" width="11.5703125" style="32" customWidth="1"/>
    <col min="13556" max="13556" width="13.7109375" style="32" customWidth="1"/>
    <col min="13557" max="13560" width="9.28515625" style="32" customWidth="1"/>
    <col min="13561" max="13562" width="9.140625" style="32"/>
    <col min="13563" max="13563" width="30.7109375" style="32" customWidth="1"/>
    <col min="13564" max="13564" width="35.140625" style="32" customWidth="1"/>
    <col min="13565" max="13565" width="30.28515625" style="32" customWidth="1"/>
    <col min="13566" max="13566" width="18.5703125" style="32" customWidth="1"/>
    <col min="13567" max="13567" width="19.42578125" style="32" customWidth="1"/>
    <col min="13568" max="13568" width="10.5703125" style="32" customWidth="1"/>
    <col min="13569" max="13569" width="12.28515625" style="32" customWidth="1"/>
    <col min="13570" max="13570" width="15.28515625" style="32" customWidth="1"/>
    <col min="13571" max="13571" width="18" style="32" customWidth="1"/>
    <col min="13572" max="13572" width="9.140625" style="32"/>
    <col min="13573" max="13578" width="0" style="32" hidden="1" customWidth="1"/>
    <col min="13579" max="13797" width="9.140625" style="32"/>
    <col min="13798" max="13798" width="34" style="32" customWidth="1"/>
    <col min="13799" max="13799" width="11.28515625" style="32" customWidth="1"/>
    <col min="13800" max="13800" width="11" style="32" customWidth="1"/>
    <col min="13801" max="13807" width="9.140625" style="32"/>
    <col min="13808" max="13809" width="10.7109375" style="32" customWidth="1"/>
    <col min="13810" max="13810" width="9.140625" style="32"/>
    <col min="13811" max="13811" width="11.5703125" style="32" customWidth="1"/>
    <col min="13812" max="13812" width="13.7109375" style="32" customWidth="1"/>
    <col min="13813" max="13816" width="9.28515625" style="32" customWidth="1"/>
    <col min="13817" max="13818" width="9.140625" style="32"/>
    <col min="13819" max="13819" width="30.7109375" style="32" customWidth="1"/>
    <col min="13820" max="13820" width="35.140625" style="32" customWidth="1"/>
    <col min="13821" max="13821" width="30.28515625" style="32" customWidth="1"/>
    <col min="13822" max="13822" width="18.5703125" style="32" customWidth="1"/>
    <col min="13823" max="13823" width="19.42578125" style="32" customWidth="1"/>
    <col min="13824" max="13824" width="10.5703125" style="32" customWidth="1"/>
    <col min="13825" max="13825" width="12.28515625" style="32" customWidth="1"/>
    <col min="13826" max="13826" width="15.28515625" style="32" customWidth="1"/>
    <col min="13827" max="13827" width="18" style="32" customWidth="1"/>
    <col min="13828" max="13828" width="9.140625" style="32"/>
    <col min="13829" max="13834" width="0" style="32" hidden="1" customWidth="1"/>
    <col min="13835" max="14053" width="9.140625" style="32"/>
    <col min="14054" max="14054" width="34" style="32" customWidth="1"/>
    <col min="14055" max="14055" width="11.28515625" style="32" customWidth="1"/>
    <col min="14056" max="14056" width="11" style="32" customWidth="1"/>
    <col min="14057" max="14063" width="9.140625" style="32"/>
    <col min="14064" max="14065" width="10.7109375" style="32" customWidth="1"/>
    <col min="14066" max="14066" width="9.140625" style="32"/>
    <col min="14067" max="14067" width="11.5703125" style="32" customWidth="1"/>
    <col min="14068" max="14068" width="13.7109375" style="32" customWidth="1"/>
    <col min="14069" max="14072" width="9.28515625" style="32" customWidth="1"/>
    <col min="14073" max="14074" width="9.140625" style="32"/>
    <col min="14075" max="14075" width="30.7109375" style="32" customWidth="1"/>
    <col min="14076" max="14076" width="35.140625" style="32" customWidth="1"/>
    <col min="14077" max="14077" width="30.28515625" style="32" customWidth="1"/>
    <col min="14078" max="14078" width="18.5703125" style="32" customWidth="1"/>
    <col min="14079" max="14079" width="19.42578125" style="32" customWidth="1"/>
    <col min="14080" max="14080" width="10.5703125" style="32" customWidth="1"/>
    <col min="14081" max="14081" width="12.28515625" style="32" customWidth="1"/>
    <col min="14082" max="14082" width="15.28515625" style="32" customWidth="1"/>
    <col min="14083" max="14083" width="18" style="32" customWidth="1"/>
    <col min="14084" max="14084" width="9.140625" style="32"/>
    <col min="14085" max="14090" width="0" style="32" hidden="1" customWidth="1"/>
    <col min="14091" max="14309" width="9.140625" style="32"/>
    <col min="14310" max="14310" width="34" style="32" customWidth="1"/>
    <col min="14311" max="14311" width="11.28515625" style="32" customWidth="1"/>
    <col min="14312" max="14312" width="11" style="32" customWidth="1"/>
    <col min="14313" max="14319" width="9.140625" style="32"/>
    <col min="14320" max="14321" width="10.7109375" style="32" customWidth="1"/>
    <col min="14322" max="14322" width="9.140625" style="32"/>
    <col min="14323" max="14323" width="11.5703125" style="32" customWidth="1"/>
    <col min="14324" max="14324" width="13.7109375" style="32" customWidth="1"/>
    <col min="14325" max="14328" width="9.28515625" style="32" customWidth="1"/>
    <col min="14329" max="14330" width="9.140625" style="32"/>
    <col min="14331" max="14331" width="30.7109375" style="32" customWidth="1"/>
    <col min="14332" max="14332" width="35.140625" style="32" customWidth="1"/>
    <col min="14333" max="14333" width="30.28515625" style="32" customWidth="1"/>
    <col min="14334" max="14334" width="18.5703125" style="32" customWidth="1"/>
    <col min="14335" max="14335" width="19.42578125" style="32" customWidth="1"/>
    <col min="14336" max="14336" width="10.5703125" style="32" customWidth="1"/>
    <col min="14337" max="14337" width="12.28515625" style="32" customWidth="1"/>
    <col min="14338" max="14338" width="15.28515625" style="32" customWidth="1"/>
    <col min="14339" max="14339" width="18" style="32" customWidth="1"/>
    <col min="14340" max="14340" width="9.140625" style="32"/>
    <col min="14341" max="14346" width="0" style="32" hidden="1" customWidth="1"/>
    <col min="14347" max="14565" width="9.140625" style="32"/>
    <col min="14566" max="14566" width="34" style="32" customWidth="1"/>
    <col min="14567" max="14567" width="11.28515625" style="32" customWidth="1"/>
    <col min="14568" max="14568" width="11" style="32" customWidth="1"/>
    <col min="14569" max="14575" width="9.140625" style="32"/>
    <col min="14576" max="14577" width="10.7109375" style="32" customWidth="1"/>
    <col min="14578" max="14578" width="9.140625" style="32"/>
    <col min="14579" max="14579" width="11.5703125" style="32" customWidth="1"/>
    <col min="14580" max="14580" width="13.7109375" style="32" customWidth="1"/>
    <col min="14581" max="14584" width="9.28515625" style="32" customWidth="1"/>
    <col min="14585" max="14586" width="9.140625" style="32"/>
    <col min="14587" max="14587" width="30.7109375" style="32" customWidth="1"/>
    <col min="14588" max="14588" width="35.140625" style="32" customWidth="1"/>
    <col min="14589" max="14589" width="30.28515625" style="32" customWidth="1"/>
    <col min="14590" max="14590" width="18.5703125" style="32" customWidth="1"/>
    <col min="14591" max="14591" width="19.42578125" style="32" customWidth="1"/>
    <col min="14592" max="14592" width="10.5703125" style="32" customWidth="1"/>
    <col min="14593" max="14593" width="12.28515625" style="32" customWidth="1"/>
    <col min="14594" max="14594" width="15.28515625" style="32" customWidth="1"/>
    <col min="14595" max="14595" width="18" style="32" customWidth="1"/>
    <col min="14596" max="14596" width="9.140625" style="32"/>
    <col min="14597" max="14602" width="0" style="32" hidden="1" customWidth="1"/>
    <col min="14603" max="14821" width="9.140625" style="32"/>
    <col min="14822" max="14822" width="34" style="32" customWidth="1"/>
    <col min="14823" max="14823" width="11.28515625" style="32" customWidth="1"/>
    <col min="14824" max="14824" width="11" style="32" customWidth="1"/>
    <col min="14825" max="14831" width="9.140625" style="32"/>
    <col min="14832" max="14833" width="10.7109375" style="32" customWidth="1"/>
    <col min="14834" max="14834" width="9.140625" style="32"/>
    <col min="14835" max="14835" width="11.5703125" style="32" customWidth="1"/>
    <col min="14836" max="14836" width="13.7109375" style="32" customWidth="1"/>
    <col min="14837" max="14840" width="9.28515625" style="32" customWidth="1"/>
    <col min="14841" max="14842" width="9.140625" style="32"/>
    <col min="14843" max="14843" width="30.7109375" style="32" customWidth="1"/>
    <col min="14844" max="14844" width="35.140625" style="32" customWidth="1"/>
    <col min="14845" max="14845" width="30.28515625" style="32" customWidth="1"/>
    <col min="14846" max="14846" width="18.5703125" style="32" customWidth="1"/>
    <col min="14847" max="14847" width="19.42578125" style="32" customWidth="1"/>
    <col min="14848" max="14848" width="10.5703125" style="32" customWidth="1"/>
    <col min="14849" max="14849" width="12.28515625" style="32" customWidth="1"/>
    <col min="14850" max="14850" width="15.28515625" style="32" customWidth="1"/>
    <col min="14851" max="14851" width="18" style="32" customWidth="1"/>
    <col min="14852" max="14852" width="9.140625" style="32"/>
    <col min="14853" max="14858" width="0" style="32" hidden="1" customWidth="1"/>
    <col min="14859" max="15077" width="9.140625" style="32"/>
    <col min="15078" max="15078" width="34" style="32" customWidth="1"/>
    <col min="15079" max="15079" width="11.28515625" style="32" customWidth="1"/>
    <col min="15080" max="15080" width="11" style="32" customWidth="1"/>
    <col min="15081" max="15087" width="9.140625" style="32"/>
    <col min="15088" max="15089" width="10.7109375" style="32" customWidth="1"/>
    <col min="15090" max="15090" width="9.140625" style="32"/>
    <col min="15091" max="15091" width="11.5703125" style="32" customWidth="1"/>
    <col min="15092" max="15092" width="13.7109375" style="32" customWidth="1"/>
    <col min="15093" max="15096" width="9.28515625" style="32" customWidth="1"/>
    <col min="15097" max="15098" width="9.140625" style="32"/>
    <col min="15099" max="15099" width="30.7109375" style="32" customWidth="1"/>
    <col min="15100" max="15100" width="35.140625" style="32" customWidth="1"/>
    <col min="15101" max="15101" width="30.28515625" style="32" customWidth="1"/>
    <col min="15102" max="15102" width="18.5703125" style="32" customWidth="1"/>
    <col min="15103" max="15103" width="19.42578125" style="32" customWidth="1"/>
    <col min="15104" max="15104" width="10.5703125" style="32" customWidth="1"/>
    <col min="15105" max="15105" width="12.28515625" style="32" customWidth="1"/>
    <col min="15106" max="15106" width="15.28515625" style="32" customWidth="1"/>
    <col min="15107" max="15107" width="18" style="32" customWidth="1"/>
    <col min="15108" max="15108" width="9.140625" style="32"/>
    <col min="15109" max="15114" width="0" style="32" hidden="1" customWidth="1"/>
    <col min="15115" max="15333" width="9.140625" style="32"/>
    <col min="15334" max="15334" width="34" style="32" customWidth="1"/>
    <col min="15335" max="15335" width="11.28515625" style="32" customWidth="1"/>
    <col min="15336" max="15336" width="11" style="32" customWidth="1"/>
    <col min="15337" max="15343" width="9.140625" style="32"/>
    <col min="15344" max="15345" width="10.7109375" style="32" customWidth="1"/>
    <col min="15346" max="15346" width="9.140625" style="32"/>
    <col min="15347" max="15347" width="11.5703125" style="32" customWidth="1"/>
    <col min="15348" max="15348" width="13.7109375" style="32" customWidth="1"/>
    <col min="15349" max="15352" width="9.28515625" style="32" customWidth="1"/>
    <col min="15353" max="15354" width="9.140625" style="32"/>
    <col min="15355" max="15355" width="30.7109375" style="32" customWidth="1"/>
    <col min="15356" max="15356" width="35.140625" style="32" customWidth="1"/>
    <col min="15357" max="15357" width="30.28515625" style="32" customWidth="1"/>
    <col min="15358" max="15358" width="18.5703125" style="32" customWidth="1"/>
    <col min="15359" max="15359" width="19.42578125" style="32" customWidth="1"/>
    <col min="15360" max="15360" width="10.5703125" style="32" customWidth="1"/>
    <col min="15361" max="15361" width="12.28515625" style="32" customWidth="1"/>
    <col min="15362" max="15362" width="15.28515625" style="32" customWidth="1"/>
    <col min="15363" max="15363" width="18" style="32" customWidth="1"/>
    <col min="15364" max="15364" width="9.140625" style="32"/>
    <col min="15365" max="15370" width="0" style="32" hidden="1" customWidth="1"/>
    <col min="15371" max="15589" width="9.140625" style="32"/>
    <col min="15590" max="15590" width="34" style="32" customWidth="1"/>
    <col min="15591" max="15591" width="11.28515625" style="32" customWidth="1"/>
    <col min="15592" max="15592" width="11" style="32" customWidth="1"/>
    <col min="15593" max="15599" width="9.140625" style="32"/>
    <col min="15600" max="15601" width="10.7109375" style="32" customWidth="1"/>
    <col min="15602" max="15602" width="9.140625" style="32"/>
    <col min="15603" max="15603" width="11.5703125" style="32" customWidth="1"/>
    <col min="15604" max="15604" width="13.7109375" style="32" customWidth="1"/>
    <col min="15605" max="15608" width="9.28515625" style="32" customWidth="1"/>
    <col min="15609" max="15610" width="9.140625" style="32"/>
    <col min="15611" max="15611" width="30.7109375" style="32" customWidth="1"/>
    <col min="15612" max="15612" width="35.140625" style="32" customWidth="1"/>
    <col min="15613" max="15613" width="30.28515625" style="32" customWidth="1"/>
    <col min="15614" max="15614" width="18.5703125" style="32" customWidth="1"/>
    <col min="15615" max="15615" width="19.42578125" style="32" customWidth="1"/>
    <col min="15616" max="15616" width="10.5703125" style="32" customWidth="1"/>
    <col min="15617" max="15617" width="12.28515625" style="32" customWidth="1"/>
    <col min="15618" max="15618" width="15.28515625" style="32" customWidth="1"/>
    <col min="15619" max="15619" width="18" style="32" customWidth="1"/>
    <col min="15620" max="15620" width="9.140625" style="32"/>
    <col min="15621" max="15626" width="0" style="32" hidden="1" customWidth="1"/>
    <col min="15627" max="15845" width="9.140625" style="32"/>
    <col min="15846" max="15846" width="34" style="32" customWidth="1"/>
    <col min="15847" max="15847" width="11.28515625" style="32" customWidth="1"/>
    <col min="15848" max="15848" width="11" style="32" customWidth="1"/>
    <col min="15849" max="15855" width="9.140625" style="32"/>
    <col min="15856" max="15857" width="10.7109375" style="32" customWidth="1"/>
    <col min="15858" max="15858" width="9.140625" style="32"/>
    <col min="15859" max="15859" width="11.5703125" style="32" customWidth="1"/>
    <col min="15860" max="15860" width="13.7109375" style="32" customWidth="1"/>
    <col min="15861" max="15864" width="9.28515625" style="32" customWidth="1"/>
    <col min="15865" max="15866" width="9.140625" style="32"/>
    <col min="15867" max="15867" width="30.7109375" style="32" customWidth="1"/>
    <col min="15868" max="15868" width="35.140625" style="32" customWidth="1"/>
    <col min="15869" max="15869" width="30.28515625" style="32" customWidth="1"/>
    <col min="15870" max="15870" width="18.5703125" style="32" customWidth="1"/>
    <col min="15871" max="15871" width="19.42578125" style="32" customWidth="1"/>
    <col min="15872" max="15872" width="10.5703125" style="32" customWidth="1"/>
    <col min="15873" max="15873" width="12.28515625" style="32" customWidth="1"/>
    <col min="15874" max="15874" width="15.28515625" style="32" customWidth="1"/>
    <col min="15875" max="15875" width="18" style="32" customWidth="1"/>
    <col min="15876" max="15876" width="9.140625" style="32"/>
    <col min="15877" max="15882" width="0" style="32" hidden="1" customWidth="1"/>
    <col min="15883" max="16101" width="9.140625" style="32"/>
    <col min="16102" max="16102" width="34" style="32" customWidth="1"/>
    <col min="16103" max="16103" width="11.28515625" style="32" customWidth="1"/>
    <col min="16104" max="16104" width="11" style="32" customWidth="1"/>
    <col min="16105" max="16111" width="9.140625" style="32"/>
    <col min="16112" max="16113" width="10.7109375" style="32" customWidth="1"/>
    <col min="16114" max="16114" width="9.140625" style="32"/>
    <col min="16115" max="16115" width="11.5703125" style="32" customWidth="1"/>
    <col min="16116" max="16116" width="13.7109375" style="32" customWidth="1"/>
    <col min="16117" max="16120" width="9.28515625" style="32" customWidth="1"/>
    <col min="16121" max="16122" width="9.140625" style="32"/>
    <col min="16123" max="16123" width="30.7109375" style="32" customWidth="1"/>
    <col min="16124" max="16124" width="35.140625" style="32" customWidth="1"/>
    <col min="16125" max="16125" width="30.28515625" style="32" customWidth="1"/>
    <col min="16126" max="16126" width="18.5703125" style="32" customWidth="1"/>
    <col min="16127" max="16127" width="19.42578125" style="32" customWidth="1"/>
    <col min="16128" max="16128" width="10.5703125" style="32" customWidth="1"/>
    <col min="16129" max="16129" width="12.28515625" style="32" customWidth="1"/>
    <col min="16130" max="16130" width="15.28515625" style="32" customWidth="1"/>
    <col min="16131" max="16131" width="18" style="32" customWidth="1"/>
    <col min="16132" max="16132" width="9.140625" style="32"/>
    <col min="16133" max="16138" width="0" style="32" hidden="1" customWidth="1"/>
    <col min="16139" max="16357" width="9.140625" style="32"/>
    <col min="16358" max="16358" width="34" style="32" customWidth="1"/>
    <col min="16359" max="16359" width="11.28515625" style="32" customWidth="1"/>
    <col min="16360" max="16360" width="11" style="32" customWidth="1"/>
    <col min="16361" max="16367" width="9.140625" style="32"/>
    <col min="16368" max="16369" width="10.7109375" style="32" customWidth="1"/>
    <col min="16370" max="16370" width="9.140625" style="32"/>
    <col min="16371" max="16371" width="11.5703125" style="32" customWidth="1"/>
    <col min="16372" max="16372" width="13.7109375" style="32" customWidth="1"/>
    <col min="16373" max="16376" width="9.28515625" style="32" customWidth="1"/>
    <col min="16377" max="16384" width="9.140625" style="32"/>
  </cols>
  <sheetData>
    <row r="1" spans="1:9" ht="44.45" customHeight="1" x14ac:dyDescent="0.3">
      <c r="B1" s="753" t="s">
        <v>103</v>
      </c>
      <c r="C1" s="753"/>
      <c r="D1" s="753"/>
      <c r="E1" s="753"/>
      <c r="F1" s="753"/>
      <c r="G1" s="753"/>
      <c r="H1" s="753"/>
      <c r="I1" s="753"/>
    </row>
    <row r="2" spans="1:9" ht="15.6" customHeight="1" thickBot="1" x14ac:dyDescent="0.3">
      <c r="A2" s="91" t="s">
        <v>221</v>
      </c>
    </row>
    <row r="3" spans="1:9" ht="15.6" customHeight="1" x14ac:dyDescent="0.25">
      <c r="A3" s="754" t="s">
        <v>106</v>
      </c>
      <c r="B3" s="757" t="s">
        <v>107</v>
      </c>
      <c r="C3" s="639" t="s">
        <v>108</v>
      </c>
      <c r="D3" s="642" t="s">
        <v>109</v>
      </c>
      <c r="E3" s="759" t="s">
        <v>110</v>
      </c>
      <c r="F3" s="759"/>
      <c r="G3" s="759"/>
      <c r="H3" s="759"/>
      <c r="I3" s="760"/>
    </row>
    <row r="4" spans="1:9" ht="52.9" customHeight="1" x14ac:dyDescent="0.25">
      <c r="A4" s="755"/>
      <c r="B4" s="659"/>
      <c r="C4" s="640"/>
      <c r="D4" s="643"/>
      <c r="E4" s="643" t="s">
        <v>111</v>
      </c>
      <c r="F4" s="643" t="s">
        <v>112</v>
      </c>
      <c r="G4" s="643"/>
      <c r="H4" s="643"/>
      <c r="I4" s="647" t="s">
        <v>113</v>
      </c>
    </row>
    <row r="5" spans="1:9" ht="55.9" customHeight="1" thickBot="1" x14ac:dyDescent="0.3">
      <c r="A5" s="756"/>
      <c r="B5" s="758"/>
      <c r="C5" s="641"/>
      <c r="D5" s="644"/>
      <c r="E5" s="644"/>
      <c r="F5" s="119" t="s">
        <v>116</v>
      </c>
      <c r="G5" s="119" t="s">
        <v>117</v>
      </c>
      <c r="H5" s="119" t="s">
        <v>118</v>
      </c>
      <c r="I5" s="648"/>
    </row>
    <row r="6" spans="1:9" ht="31.15" customHeight="1" x14ac:dyDescent="0.25">
      <c r="A6" s="751" t="s">
        <v>122</v>
      </c>
      <c r="B6" s="121" t="s">
        <v>123</v>
      </c>
      <c r="C6" s="122" t="s">
        <v>124</v>
      </c>
      <c r="D6" s="123"/>
      <c r="E6" s="123"/>
      <c r="F6" s="123">
        <f>G6+H6</f>
        <v>0</v>
      </c>
      <c r="G6" s="123"/>
      <c r="H6" s="123"/>
      <c r="I6" s="123"/>
    </row>
    <row r="7" spans="1:9" ht="34.15" customHeight="1" x14ac:dyDescent="0.25">
      <c r="A7" s="751"/>
      <c r="B7" s="125" t="s">
        <v>125</v>
      </c>
      <c r="C7" s="126" t="s">
        <v>124</v>
      </c>
      <c r="D7" s="124"/>
      <c r="E7" s="124"/>
      <c r="F7" s="124">
        <f t="shared" ref="F7:F56" si="0">G7+H7</f>
        <v>0</v>
      </c>
      <c r="G7" s="124"/>
      <c r="H7" s="124"/>
      <c r="I7" s="124"/>
    </row>
    <row r="8" spans="1:9" ht="34.15" customHeight="1" x14ac:dyDescent="0.25">
      <c r="A8" s="751"/>
      <c r="B8" s="127" t="s">
        <v>126</v>
      </c>
      <c r="C8" s="126" t="s">
        <v>124</v>
      </c>
      <c r="D8" s="124"/>
      <c r="E8" s="124"/>
      <c r="F8" s="124">
        <f t="shared" si="0"/>
        <v>0</v>
      </c>
      <c r="G8" s="124"/>
      <c r="H8" s="124"/>
      <c r="I8" s="124"/>
    </row>
    <row r="9" spans="1:9" ht="26.45" customHeight="1" x14ac:dyDescent="0.25">
      <c r="A9" s="752"/>
      <c r="B9" s="125" t="s">
        <v>127</v>
      </c>
      <c r="C9" s="126" t="s">
        <v>128</v>
      </c>
      <c r="D9" s="124">
        <v>5</v>
      </c>
      <c r="E9" s="124"/>
      <c r="F9" s="124">
        <f t="shared" si="0"/>
        <v>0</v>
      </c>
      <c r="G9" s="124"/>
      <c r="H9" s="124"/>
      <c r="I9" s="124"/>
    </row>
    <row r="10" spans="1:9" ht="32.450000000000003" customHeight="1" x14ac:dyDescent="0.25">
      <c r="A10" s="125" t="s">
        <v>129</v>
      </c>
      <c r="B10" s="125" t="s">
        <v>130</v>
      </c>
      <c r="C10" s="126" t="s">
        <v>124</v>
      </c>
      <c r="D10" s="124"/>
      <c r="E10" s="124"/>
      <c r="F10" s="124">
        <f t="shared" si="0"/>
        <v>0</v>
      </c>
      <c r="G10" s="124"/>
      <c r="H10" s="124"/>
      <c r="I10" s="124"/>
    </row>
    <row r="11" spans="1:9" x14ac:dyDescent="0.25">
      <c r="A11" s="125" t="s">
        <v>131</v>
      </c>
      <c r="B11" s="125" t="s">
        <v>132</v>
      </c>
      <c r="C11" s="126" t="s">
        <v>131</v>
      </c>
      <c r="D11" s="124"/>
      <c r="E11" s="124"/>
      <c r="F11" s="124">
        <f t="shared" si="0"/>
        <v>0</v>
      </c>
      <c r="G11" s="124"/>
      <c r="H11" s="124"/>
      <c r="I11" s="124"/>
    </row>
    <row r="12" spans="1:9" x14ac:dyDescent="0.25">
      <c r="A12" s="125" t="s">
        <v>133</v>
      </c>
      <c r="B12" s="125" t="s">
        <v>134</v>
      </c>
      <c r="C12" s="126" t="s">
        <v>133</v>
      </c>
      <c r="D12" s="124"/>
      <c r="E12" s="124"/>
      <c r="F12" s="124">
        <f t="shared" si="0"/>
        <v>0</v>
      </c>
      <c r="G12" s="124"/>
      <c r="H12" s="124"/>
      <c r="I12" s="124"/>
    </row>
    <row r="13" spans="1:9" x14ac:dyDescent="0.25">
      <c r="A13" s="125" t="s">
        <v>135</v>
      </c>
      <c r="B13" s="125" t="s">
        <v>136</v>
      </c>
      <c r="C13" s="126" t="s">
        <v>124</v>
      </c>
      <c r="D13" s="124"/>
      <c r="E13" s="124"/>
      <c r="F13" s="124">
        <f t="shared" si="0"/>
        <v>0</v>
      </c>
      <c r="G13" s="124"/>
      <c r="H13" s="124"/>
      <c r="I13" s="124"/>
    </row>
    <row r="14" spans="1:9" x14ac:dyDescent="0.25">
      <c r="A14" s="130" t="s">
        <v>137</v>
      </c>
      <c r="B14" s="130" t="s">
        <v>138</v>
      </c>
      <c r="C14" s="131" t="s">
        <v>124</v>
      </c>
      <c r="D14" s="124"/>
      <c r="E14" s="124"/>
      <c r="F14" s="124">
        <f t="shared" si="0"/>
        <v>0</v>
      </c>
      <c r="G14" s="124"/>
      <c r="H14" s="124"/>
      <c r="I14" s="124"/>
    </row>
    <row r="15" spans="1:9" ht="31.5" x14ac:dyDescent="0.25">
      <c r="A15" s="125" t="s">
        <v>139</v>
      </c>
      <c r="B15" s="125" t="s">
        <v>140</v>
      </c>
      <c r="C15" s="126" t="s">
        <v>141</v>
      </c>
      <c r="D15" s="124"/>
      <c r="E15" s="124"/>
      <c r="F15" s="124">
        <f t="shared" si="0"/>
        <v>0</v>
      </c>
      <c r="G15" s="124"/>
      <c r="H15" s="124"/>
      <c r="I15" s="124"/>
    </row>
    <row r="16" spans="1:9" x14ac:dyDescent="0.25">
      <c r="A16" s="125" t="s">
        <v>142</v>
      </c>
      <c r="B16" s="125" t="s">
        <v>143</v>
      </c>
      <c r="C16" s="126" t="s">
        <v>144</v>
      </c>
      <c r="D16" s="124"/>
      <c r="E16" s="124"/>
      <c r="F16" s="124">
        <f t="shared" si="0"/>
        <v>0</v>
      </c>
      <c r="G16" s="124"/>
      <c r="H16" s="124"/>
      <c r="I16" s="124"/>
    </row>
    <row r="17" spans="1:9" ht="24.6" customHeight="1" x14ac:dyDescent="0.25">
      <c r="A17" s="125" t="s">
        <v>145</v>
      </c>
      <c r="B17" s="125" t="s">
        <v>146</v>
      </c>
      <c r="C17" s="126"/>
      <c r="D17" s="124"/>
      <c r="E17" s="124"/>
      <c r="F17" s="124">
        <f t="shared" si="0"/>
        <v>0</v>
      </c>
      <c r="G17" s="124"/>
      <c r="H17" s="124"/>
      <c r="I17" s="124"/>
    </row>
    <row r="18" spans="1:9" ht="35.450000000000003" customHeight="1" x14ac:dyDescent="0.25">
      <c r="A18" s="622" t="s">
        <v>147</v>
      </c>
      <c r="B18" s="622" t="s">
        <v>148</v>
      </c>
      <c r="C18" s="126" t="s">
        <v>149</v>
      </c>
      <c r="D18" s="128"/>
      <c r="E18" s="128"/>
      <c r="F18" s="128">
        <f t="shared" si="0"/>
        <v>0</v>
      </c>
      <c r="G18" s="128"/>
      <c r="H18" s="128"/>
      <c r="I18" s="128"/>
    </row>
    <row r="19" spans="1:9" ht="31.5" x14ac:dyDescent="0.25">
      <c r="A19" s="624"/>
      <c r="B19" s="624"/>
      <c r="C19" s="126" t="s">
        <v>150</v>
      </c>
      <c r="D19" s="128"/>
      <c r="E19" s="128"/>
      <c r="F19" s="128">
        <f t="shared" si="0"/>
        <v>0</v>
      </c>
      <c r="G19" s="128"/>
      <c r="H19" s="128"/>
      <c r="I19" s="128"/>
    </row>
    <row r="20" spans="1:9" x14ac:dyDescent="0.25">
      <c r="A20" s="125" t="s">
        <v>151</v>
      </c>
      <c r="B20" s="125" t="s">
        <v>152</v>
      </c>
      <c r="C20" s="126" t="s">
        <v>153</v>
      </c>
      <c r="D20" s="124"/>
      <c r="E20" s="124"/>
      <c r="F20" s="124">
        <f t="shared" si="0"/>
        <v>0</v>
      </c>
      <c r="G20" s="124"/>
      <c r="H20" s="124"/>
      <c r="I20" s="124"/>
    </row>
    <row r="21" spans="1:9" ht="16.149999999999999" customHeight="1" x14ac:dyDescent="0.25">
      <c r="A21" s="130" t="s">
        <v>154</v>
      </c>
      <c r="B21" s="130" t="s">
        <v>155</v>
      </c>
      <c r="C21" s="131" t="s">
        <v>124</v>
      </c>
      <c r="D21" s="124"/>
      <c r="E21" s="124"/>
      <c r="F21" s="124">
        <f t="shared" si="0"/>
        <v>0</v>
      </c>
      <c r="G21" s="124"/>
      <c r="H21" s="124"/>
      <c r="I21" s="124"/>
    </row>
    <row r="22" spans="1:9" ht="16.149999999999999" customHeight="1" x14ac:dyDescent="0.25">
      <c r="A22" s="747" t="s">
        <v>156</v>
      </c>
      <c r="B22" s="125" t="s">
        <v>157</v>
      </c>
      <c r="C22" s="126" t="s">
        <v>124</v>
      </c>
      <c r="D22" s="124"/>
      <c r="E22" s="124"/>
      <c r="F22" s="124">
        <f t="shared" si="0"/>
        <v>0</v>
      </c>
      <c r="G22" s="124"/>
      <c r="H22" s="124"/>
      <c r="I22" s="124"/>
    </row>
    <row r="23" spans="1:9" ht="43.9" customHeight="1" x14ac:dyDescent="0.25">
      <c r="A23" s="749"/>
      <c r="B23" s="132" t="s">
        <v>158</v>
      </c>
      <c r="C23" s="133" t="s">
        <v>141</v>
      </c>
      <c r="D23" s="124"/>
      <c r="E23" s="124"/>
      <c r="F23" s="124">
        <f t="shared" si="0"/>
        <v>0</v>
      </c>
      <c r="G23" s="124"/>
      <c r="H23" s="124"/>
      <c r="I23" s="124"/>
    </row>
    <row r="24" spans="1:9" ht="31.5" x14ac:dyDescent="0.25">
      <c r="A24" s="125" t="s">
        <v>159</v>
      </c>
      <c r="B24" s="125" t="s">
        <v>160</v>
      </c>
      <c r="C24" s="133" t="s">
        <v>149</v>
      </c>
      <c r="D24" s="124"/>
      <c r="E24" s="124"/>
      <c r="F24" s="124">
        <f t="shared" si="0"/>
        <v>0</v>
      </c>
      <c r="G24" s="124"/>
      <c r="H24" s="124"/>
      <c r="I24" s="124"/>
    </row>
    <row r="25" spans="1:9" x14ac:dyDescent="0.25">
      <c r="A25" s="747" t="s">
        <v>161</v>
      </c>
      <c r="B25" s="125" t="s">
        <v>162</v>
      </c>
      <c r="C25" s="126" t="s">
        <v>124</v>
      </c>
      <c r="D25" s="124">
        <f>D26+D27+D28</f>
        <v>0</v>
      </c>
      <c r="E25" s="124">
        <f>E26+E27+E28</f>
        <v>0</v>
      </c>
      <c r="F25" s="124">
        <f t="shared" si="0"/>
        <v>0</v>
      </c>
      <c r="G25" s="124">
        <f>G26+G27+G28</f>
        <v>0</v>
      </c>
      <c r="H25" s="124">
        <f>H26+H27+H28</f>
        <v>0</v>
      </c>
      <c r="I25" s="124">
        <f>I26+I27+I28</f>
        <v>0</v>
      </c>
    </row>
    <row r="26" spans="1:9" x14ac:dyDescent="0.25">
      <c r="A26" s="748"/>
      <c r="B26" s="127" t="s">
        <v>163</v>
      </c>
      <c r="C26" s="126" t="s">
        <v>124</v>
      </c>
      <c r="D26" s="124">
        <f>F26</f>
        <v>0</v>
      </c>
      <c r="E26" s="124"/>
      <c r="F26" s="124">
        <f t="shared" si="0"/>
        <v>0</v>
      </c>
      <c r="G26" s="124"/>
      <c r="H26" s="124"/>
      <c r="I26" s="124"/>
    </row>
    <row r="27" spans="1:9" ht="83.45" customHeight="1" x14ac:dyDescent="0.25">
      <c r="A27" s="748"/>
      <c r="B27" s="127" t="s">
        <v>164</v>
      </c>
      <c r="C27" s="126" t="s">
        <v>124</v>
      </c>
      <c r="D27" s="124">
        <f>F27</f>
        <v>0</v>
      </c>
      <c r="E27" s="124"/>
      <c r="F27" s="124">
        <f t="shared" si="0"/>
        <v>0</v>
      </c>
      <c r="G27" s="124"/>
      <c r="H27" s="124"/>
      <c r="I27" s="124"/>
    </row>
    <row r="28" spans="1:9" ht="78.75" x14ac:dyDescent="0.25">
      <c r="A28" s="749"/>
      <c r="B28" s="127" t="s">
        <v>165</v>
      </c>
      <c r="C28" s="126" t="s">
        <v>124</v>
      </c>
      <c r="D28" s="124">
        <f>F28</f>
        <v>0</v>
      </c>
      <c r="E28" s="124"/>
      <c r="F28" s="124">
        <f t="shared" si="0"/>
        <v>0</v>
      </c>
      <c r="G28" s="124"/>
      <c r="H28" s="124"/>
      <c r="I28" s="124"/>
    </row>
    <row r="29" spans="1:9" ht="31.5" x14ac:dyDescent="0.25">
      <c r="A29" s="750" t="s">
        <v>166</v>
      </c>
      <c r="B29" s="125" t="s">
        <v>167</v>
      </c>
      <c r="C29" s="126" t="s">
        <v>141</v>
      </c>
      <c r="D29" s="124"/>
      <c r="E29" s="124"/>
      <c r="F29" s="124">
        <f t="shared" si="0"/>
        <v>0</v>
      </c>
      <c r="G29" s="124"/>
      <c r="H29" s="124"/>
      <c r="I29" s="124"/>
    </row>
    <row r="30" spans="1:9" ht="47.25" x14ac:dyDescent="0.25">
      <c r="A30" s="750"/>
      <c r="B30" s="125" t="s">
        <v>168</v>
      </c>
      <c r="C30" s="126" t="s">
        <v>141</v>
      </c>
      <c r="D30" s="124"/>
      <c r="E30" s="124"/>
      <c r="F30" s="124">
        <f t="shared" si="0"/>
        <v>0</v>
      </c>
      <c r="G30" s="124"/>
      <c r="H30" s="124"/>
      <c r="I30" s="124"/>
    </row>
    <row r="31" spans="1:9" x14ac:dyDescent="0.25">
      <c r="A31" s="750"/>
      <c r="B31" s="134" t="s">
        <v>169</v>
      </c>
      <c r="C31" s="126" t="s">
        <v>124</v>
      </c>
      <c r="D31" s="124"/>
      <c r="E31" s="124"/>
      <c r="F31" s="124">
        <f t="shared" si="0"/>
        <v>0</v>
      </c>
      <c r="G31" s="124"/>
      <c r="H31" s="124"/>
      <c r="I31" s="124"/>
    </row>
    <row r="32" spans="1:9" x14ac:dyDescent="0.25">
      <c r="A32" s="622" t="s">
        <v>170</v>
      </c>
      <c r="B32" s="622" t="s">
        <v>171</v>
      </c>
      <c r="C32" s="126" t="s">
        <v>170</v>
      </c>
      <c r="D32" s="128"/>
      <c r="E32" s="128"/>
      <c r="F32" s="128">
        <f t="shared" si="0"/>
        <v>0</v>
      </c>
      <c r="G32" s="128"/>
      <c r="H32" s="128"/>
      <c r="I32" s="128"/>
    </row>
    <row r="33" spans="1:9" ht="31.5" x14ac:dyDescent="0.25">
      <c r="A33" s="623"/>
      <c r="B33" s="623"/>
      <c r="C33" s="126" t="s">
        <v>141</v>
      </c>
      <c r="D33" s="128"/>
      <c r="E33" s="128"/>
      <c r="F33" s="128">
        <f t="shared" si="0"/>
        <v>0</v>
      </c>
      <c r="G33" s="128"/>
      <c r="H33" s="128"/>
      <c r="I33" s="128"/>
    </row>
    <row r="34" spans="1:9" x14ac:dyDescent="0.25">
      <c r="A34" s="624"/>
      <c r="B34" s="624"/>
      <c r="C34" s="126" t="s">
        <v>172</v>
      </c>
      <c r="D34" s="128"/>
      <c r="E34" s="128"/>
      <c r="F34" s="128">
        <f>G34+H34</f>
        <v>0</v>
      </c>
      <c r="G34" s="128"/>
      <c r="H34" s="128"/>
      <c r="I34" s="128"/>
    </row>
    <row r="35" spans="1:9" ht="31.5" x14ac:dyDescent="0.25">
      <c r="A35" s="135" t="s">
        <v>173</v>
      </c>
      <c r="B35" s="136" t="s">
        <v>174</v>
      </c>
      <c r="C35" s="137" t="s">
        <v>173</v>
      </c>
      <c r="D35" s="124"/>
      <c r="E35" s="124"/>
      <c r="F35" s="124">
        <f t="shared" si="0"/>
        <v>0</v>
      </c>
      <c r="G35" s="124"/>
      <c r="H35" s="124"/>
      <c r="I35" s="124"/>
    </row>
    <row r="36" spans="1:9" ht="16.149999999999999" customHeight="1" x14ac:dyDescent="0.25">
      <c r="A36" s="125" t="s">
        <v>175</v>
      </c>
      <c r="B36" s="125" t="s">
        <v>176</v>
      </c>
      <c r="C36" s="126" t="s">
        <v>124</v>
      </c>
      <c r="D36" s="124"/>
      <c r="E36" s="124"/>
      <c r="F36" s="124">
        <f t="shared" si="0"/>
        <v>0</v>
      </c>
      <c r="G36" s="124"/>
      <c r="H36" s="124"/>
      <c r="I36" s="124"/>
    </row>
    <row r="37" spans="1:9" x14ac:dyDescent="0.25">
      <c r="A37" s="130" t="s">
        <v>144</v>
      </c>
      <c r="B37" s="130" t="s">
        <v>177</v>
      </c>
      <c r="C37" s="131" t="s">
        <v>144</v>
      </c>
      <c r="D37" s="124"/>
      <c r="E37" s="124"/>
      <c r="F37" s="124">
        <f t="shared" si="0"/>
        <v>0</v>
      </c>
      <c r="G37" s="124"/>
      <c r="H37" s="124"/>
      <c r="I37" s="124"/>
    </row>
    <row r="38" spans="1:9" x14ac:dyDescent="0.25">
      <c r="A38" s="130" t="s">
        <v>178</v>
      </c>
      <c r="B38" s="130" t="s">
        <v>179</v>
      </c>
      <c r="C38" s="131" t="s">
        <v>178</v>
      </c>
      <c r="D38" s="124"/>
      <c r="E38" s="124"/>
      <c r="F38" s="124">
        <f t="shared" si="0"/>
        <v>0</v>
      </c>
      <c r="G38" s="124"/>
      <c r="H38" s="124"/>
      <c r="I38" s="124"/>
    </row>
    <row r="39" spans="1:9" x14ac:dyDescent="0.25">
      <c r="A39" s="125" t="s">
        <v>180</v>
      </c>
      <c r="B39" s="125" t="s">
        <v>181</v>
      </c>
      <c r="C39" s="126" t="s">
        <v>180</v>
      </c>
      <c r="D39" s="124"/>
      <c r="E39" s="124"/>
      <c r="F39" s="124">
        <f t="shared" si="0"/>
        <v>0</v>
      </c>
      <c r="G39" s="124"/>
      <c r="H39" s="124"/>
      <c r="I39" s="124"/>
    </row>
    <row r="40" spans="1:9" x14ac:dyDescent="0.25">
      <c r="A40" s="125" t="s">
        <v>153</v>
      </c>
      <c r="B40" s="125" t="s">
        <v>182</v>
      </c>
      <c r="C40" s="126" t="s">
        <v>153</v>
      </c>
      <c r="D40" s="124"/>
      <c r="E40" s="124"/>
      <c r="F40" s="124">
        <f t="shared" si="0"/>
        <v>0</v>
      </c>
      <c r="G40" s="124"/>
      <c r="H40" s="124"/>
      <c r="I40" s="124"/>
    </row>
    <row r="41" spans="1:9" x14ac:dyDescent="0.25">
      <c r="A41" s="125" t="s">
        <v>183</v>
      </c>
      <c r="B41" s="125" t="s">
        <v>184</v>
      </c>
      <c r="C41" s="126" t="s">
        <v>124</v>
      </c>
      <c r="D41" s="124"/>
      <c r="E41" s="124"/>
      <c r="F41" s="124">
        <f t="shared" si="0"/>
        <v>0</v>
      </c>
      <c r="G41" s="124"/>
      <c r="H41" s="124"/>
      <c r="I41" s="124"/>
    </row>
    <row r="42" spans="1:9" x14ac:dyDescent="0.25">
      <c r="A42" s="125" t="s">
        <v>185</v>
      </c>
      <c r="B42" s="125" t="s">
        <v>186</v>
      </c>
      <c r="C42" s="126" t="s">
        <v>124</v>
      </c>
      <c r="D42" s="124"/>
      <c r="E42" s="124"/>
      <c r="F42" s="124">
        <f t="shared" si="0"/>
        <v>0</v>
      </c>
      <c r="G42" s="124"/>
      <c r="H42" s="124"/>
      <c r="I42" s="124"/>
    </row>
    <row r="43" spans="1:9" x14ac:dyDescent="0.25">
      <c r="A43" s="125" t="s">
        <v>187</v>
      </c>
      <c r="B43" s="125" t="s">
        <v>188</v>
      </c>
      <c r="C43" s="126" t="s">
        <v>187</v>
      </c>
      <c r="D43" s="124"/>
      <c r="E43" s="124"/>
      <c r="F43" s="124">
        <f t="shared" si="0"/>
        <v>0</v>
      </c>
      <c r="G43" s="124"/>
      <c r="H43" s="124"/>
      <c r="I43" s="124"/>
    </row>
    <row r="44" spans="1:9" ht="31.5" x14ac:dyDescent="0.25">
      <c r="A44" s="626" t="s">
        <v>141</v>
      </c>
      <c r="B44" s="125" t="s">
        <v>189</v>
      </c>
      <c r="C44" s="126" t="s">
        <v>141</v>
      </c>
      <c r="D44" s="124"/>
      <c r="E44" s="124"/>
      <c r="F44" s="124">
        <f t="shared" si="0"/>
        <v>0</v>
      </c>
      <c r="G44" s="124"/>
      <c r="H44" s="124"/>
      <c r="I44" s="124"/>
    </row>
    <row r="45" spans="1:9" ht="31.5" x14ac:dyDescent="0.25">
      <c r="A45" s="626"/>
      <c r="B45" s="125" t="s">
        <v>190</v>
      </c>
      <c r="C45" s="126" t="s">
        <v>141</v>
      </c>
      <c r="D45" s="124"/>
      <c r="E45" s="124"/>
      <c r="F45" s="124">
        <f t="shared" si="0"/>
        <v>0</v>
      </c>
      <c r="G45" s="124"/>
      <c r="H45" s="124"/>
      <c r="I45" s="124"/>
    </row>
    <row r="46" spans="1:9" x14ac:dyDescent="0.25">
      <c r="A46" s="125" t="s">
        <v>191</v>
      </c>
      <c r="B46" s="125" t="s">
        <v>192</v>
      </c>
      <c r="C46" s="126" t="s">
        <v>124</v>
      </c>
      <c r="D46" s="124"/>
      <c r="E46" s="124"/>
      <c r="F46" s="124">
        <f t="shared" si="0"/>
        <v>0</v>
      </c>
      <c r="G46" s="140"/>
      <c r="H46" s="124"/>
      <c r="I46" s="124"/>
    </row>
    <row r="47" spans="1:9" x14ac:dyDescent="0.25">
      <c r="A47" s="125" t="s">
        <v>193</v>
      </c>
      <c r="B47" s="125" t="s">
        <v>194</v>
      </c>
      <c r="C47" s="126" t="s">
        <v>193</v>
      </c>
      <c r="D47" s="124"/>
      <c r="E47" s="124"/>
      <c r="F47" s="124">
        <f t="shared" si="0"/>
        <v>0</v>
      </c>
      <c r="G47" s="124"/>
      <c r="H47" s="124"/>
      <c r="I47" s="124"/>
    </row>
    <row r="48" spans="1:9" x14ac:dyDescent="0.25">
      <c r="A48" s="626" t="s">
        <v>195</v>
      </c>
      <c r="B48" s="627" t="s">
        <v>196</v>
      </c>
      <c r="C48" s="126" t="s">
        <v>172</v>
      </c>
      <c r="D48" s="124"/>
      <c r="E48" s="124"/>
      <c r="F48" s="124">
        <f t="shared" si="0"/>
        <v>0</v>
      </c>
      <c r="G48" s="124"/>
      <c r="H48" s="124"/>
      <c r="I48" s="124"/>
    </row>
    <row r="49" spans="1:10" ht="15" customHeight="1" x14ac:dyDescent="0.25">
      <c r="A49" s="626"/>
      <c r="B49" s="628"/>
      <c r="C49" s="126" t="s">
        <v>170</v>
      </c>
      <c r="D49" s="124"/>
      <c r="E49" s="124"/>
      <c r="F49" s="124">
        <f t="shared" si="0"/>
        <v>0</v>
      </c>
      <c r="G49" s="124"/>
      <c r="H49" s="124"/>
      <c r="I49" s="124"/>
    </row>
    <row r="50" spans="1:10" ht="18" customHeight="1" x14ac:dyDescent="0.25">
      <c r="A50" s="626"/>
      <c r="B50" s="125" t="s">
        <v>197</v>
      </c>
      <c r="C50" s="126" t="s">
        <v>172</v>
      </c>
      <c r="D50" s="124"/>
      <c r="E50" s="124"/>
      <c r="F50" s="124">
        <f t="shared" si="0"/>
        <v>0</v>
      </c>
      <c r="G50" s="124"/>
      <c r="H50" s="124"/>
      <c r="I50" s="124"/>
    </row>
    <row r="51" spans="1:10" x14ac:dyDescent="0.25">
      <c r="A51" s="125" t="s">
        <v>198</v>
      </c>
      <c r="B51" s="125" t="s">
        <v>199</v>
      </c>
      <c r="C51" s="142" t="s">
        <v>198</v>
      </c>
      <c r="D51" s="124"/>
      <c r="E51" s="124"/>
      <c r="F51" s="124">
        <f t="shared" si="0"/>
        <v>0</v>
      </c>
      <c r="G51" s="124"/>
      <c r="H51" s="124"/>
      <c r="I51" s="124"/>
    </row>
    <row r="52" spans="1:10" ht="31.5" x14ac:dyDescent="0.25">
      <c r="A52" s="143" t="s">
        <v>200</v>
      </c>
      <c r="B52" s="130" t="s">
        <v>201</v>
      </c>
      <c r="C52" s="133" t="s">
        <v>149</v>
      </c>
      <c r="D52" s="124">
        <v>45</v>
      </c>
      <c r="E52" s="124"/>
      <c r="F52" s="124">
        <f t="shared" si="0"/>
        <v>0</v>
      </c>
      <c r="G52" s="124"/>
      <c r="H52" s="124"/>
      <c r="I52" s="124"/>
    </row>
    <row r="53" spans="1:10" ht="19.899999999999999" customHeight="1" x14ac:dyDescent="0.25">
      <c r="A53" s="125" t="s">
        <v>202</v>
      </c>
      <c r="B53" s="125" t="s">
        <v>203</v>
      </c>
      <c r="C53" s="126" t="s">
        <v>204</v>
      </c>
      <c r="D53" s="124"/>
      <c r="E53" s="124"/>
      <c r="F53" s="124">
        <f t="shared" si="0"/>
        <v>0</v>
      </c>
      <c r="G53" s="124"/>
      <c r="H53" s="124"/>
      <c r="I53" s="124"/>
    </row>
    <row r="54" spans="1:10" ht="19.899999999999999" customHeight="1" x14ac:dyDescent="0.25">
      <c r="A54" s="125" t="s">
        <v>205</v>
      </c>
      <c r="B54" s="125" t="s">
        <v>206</v>
      </c>
      <c r="C54" s="126" t="s">
        <v>205</v>
      </c>
      <c r="D54" s="124"/>
      <c r="E54" s="124"/>
      <c r="F54" s="124">
        <f t="shared" si="0"/>
        <v>0</v>
      </c>
      <c r="G54" s="124"/>
      <c r="H54" s="124"/>
      <c r="I54" s="124"/>
    </row>
    <row r="55" spans="1:10" x14ac:dyDescent="0.25">
      <c r="A55" s="125" t="s">
        <v>207</v>
      </c>
      <c r="B55" s="125" t="s">
        <v>208</v>
      </c>
      <c r="C55" s="144" t="s">
        <v>207</v>
      </c>
      <c r="D55" s="124"/>
      <c r="E55" s="124"/>
      <c r="F55" s="124">
        <f t="shared" si="0"/>
        <v>0</v>
      </c>
      <c r="G55" s="124"/>
      <c r="H55" s="124"/>
      <c r="I55" s="124"/>
    </row>
    <row r="56" spans="1:10" ht="31.5" x14ac:dyDescent="0.25">
      <c r="A56" s="145" t="s">
        <v>209</v>
      </c>
      <c r="B56" s="146"/>
      <c r="C56" s="147"/>
      <c r="D56" s="148">
        <f>D6+D7+SUM(D9:D25)+SUM(D29:D55)</f>
        <v>50</v>
      </c>
      <c r="E56" s="148">
        <f>SUM(E6:E25)+SUM(E29:E55)</f>
        <v>0</v>
      </c>
      <c r="F56" s="149">
        <f t="shared" si="0"/>
        <v>0</v>
      </c>
      <c r="G56" s="148">
        <f>SUM(G6:G25)+SUM(G29:G55)</f>
        <v>0</v>
      </c>
      <c r="H56" s="148">
        <f>SUM(H6:H25)+SUM(H29:H55)</f>
        <v>0</v>
      </c>
      <c r="I56" s="148">
        <f>SUM(I6:I25)+SUM(I29:I55)</f>
        <v>0</v>
      </c>
    </row>
    <row r="57" spans="1:10" ht="32.450000000000003" customHeight="1" x14ac:dyDescent="0.3">
      <c r="A57" s="150" t="s">
        <v>210</v>
      </c>
      <c r="B57" s="150"/>
      <c r="C57" s="150"/>
      <c r="D57" s="150"/>
      <c r="E57" s="150"/>
      <c r="F57" s="150"/>
      <c r="G57" s="150"/>
      <c r="H57" s="150"/>
      <c r="I57" s="150"/>
      <c r="J57" s="94"/>
    </row>
    <row r="59" spans="1:10" x14ac:dyDescent="0.25">
      <c r="B59" s="151"/>
      <c r="C59" s="151"/>
    </row>
    <row r="60" spans="1:10" x14ac:dyDescent="0.25">
      <c r="B60" s="151"/>
      <c r="C60" s="151"/>
    </row>
    <row r="61" spans="1:10" x14ac:dyDescent="0.25">
      <c r="B61" s="151"/>
      <c r="C61" s="151"/>
    </row>
    <row r="62" spans="1:10" x14ac:dyDescent="0.25">
      <c r="A62" s="152"/>
      <c r="B62" s="151"/>
      <c r="C62" s="151"/>
    </row>
    <row r="63" spans="1:10" x14ac:dyDescent="0.25">
      <c r="A63" s="152"/>
      <c r="B63" s="153"/>
      <c r="C63" s="153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7" top="0.75" bottom="0.75" header="0.3" footer="0.3"/>
  <pageSetup paperSize="9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7" zoomScale="64" zoomScaleNormal="60" zoomScaleSheetLayoutView="64" workbookViewId="0">
      <selection activeCell="O41" sqref="N27:O41"/>
    </sheetView>
  </sheetViews>
  <sheetFormatPr defaultColWidth="9" defaultRowHeight="15" x14ac:dyDescent="0.25"/>
  <cols>
    <col min="1" max="1" width="35.42578125" style="227" customWidth="1"/>
    <col min="2" max="2" width="35.7109375" style="227" customWidth="1"/>
    <col min="3" max="3" width="14.5703125" style="227" customWidth="1"/>
    <col min="4" max="4" width="16.28515625" style="227" customWidth="1"/>
    <col min="5" max="5" width="11.5703125" style="227" customWidth="1"/>
    <col min="6" max="6" width="17.7109375" style="247" customWidth="1"/>
    <col min="7" max="7" width="12.28515625" style="247" customWidth="1"/>
    <col min="8" max="8" width="16.7109375" style="247" customWidth="1"/>
    <col min="9" max="9" width="10.85546875" style="227" customWidth="1"/>
    <col min="10" max="10" width="16.7109375" style="227" customWidth="1"/>
    <col min="11" max="235" width="9" style="227"/>
    <col min="236" max="236" width="37.28515625" style="227" customWidth="1"/>
    <col min="237" max="239" width="9" style="227"/>
    <col min="240" max="245" width="9.28515625" style="227" customWidth="1"/>
    <col min="246" max="253" width="9" style="227"/>
    <col min="254" max="254" width="35.42578125" style="227" customWidth="1"/>
    <col min="255" max="255" width="35.7109375" style="227" customWidth="1"/>
    <col min="256" max="256" width="14.5703125" style="227" customWidth="1"/>
    <col min="257" max="257" width="16.28515625" style="227" customWidth="1"/>
    <col min="258" max="258" width="11.5703125" style="227" customWidth="1"/>
    <col min="259" max="259" width="17.7109375" style="227" customWidth="1"/>
    <col min="260" max="260" width="12.28515625" style="227" customWidth="1"/>
    <col min="261" max="261" width="16.7109375" style="227" customWidth="1"/>
    <col min="262" max="262" width="10.85546875" style="227" customWidth="1"/>
    <col min="263" max="263" width="16.7109375" style="227" customWidth="1"/>
    <col min="264" max="264" width="9" style="227"/>
    <col min="265" max="267" width="0" style="227" hidden="1" customWidth="1"/>
    <col min="268" max="491" width="9" style="227"/>
    <col min="492" max="492" width="37.28515625" style="227" customWidth="1"/>
    <col min="493" max="495" width="9" style="227"/>
    <col min="496" max="501" width="9.28515625" style="227" customWidth="1"/>
    <col min="502" max="509" width="9" style="227"/>
    <col min="510" max="510" width="35.42578125" style="227" customWidth="1"/>
    <col min="511" max="511" width="35.7109375" style="227" customWidth="1"/>
    <col min="512" max="512" width="14.5703125" style="227" customWidth="1"/>
    <col min="513" max="513" width="16.28515625" style="227" customWidth="1"/>
    <col min="514" max="514" width="11.5703125" style="227" customWidth="1"/>
    <col min="515" max="515" width="17.7109375" style="227" customWidth="1"/>
    <col min="516" max="516" width="12.28515625" style="227" customWidth="1"/>
    <col min="517" max="517" width="16.7109375" style="227" customWidth="1"/>
    <col min="518" max="518" width="10.85546875" style="227" customWidth="1"/>
    <col min="519" max="519" width="16.7109375" style="227" customWidth="1"/>
    <col min="520" max="520" width="9" style="227"/>
    <col min="521" max="523" width="0" style="227" hidden="1" customWidth="1"/>
    <col min="524" max="747" width="9" style="227"/>
    <col min="748" max="748" width="37.28515625" style="227" customWidth="1"/>
    <col min="749" max="751" width="9" style="227"/>
    <col min="752" max="757" width="9.28515625" style="227" customWidth="1"/>
    <col min="758" max="765" width="9" style="227"/>
    <col min="766" max="766" width="35.42578125" style="227" customWidth="1"/>
    <col min="767" max="767" width="35.7109375" style="227" customWidth="1"/>
    <col min="768" max="768" width="14.5703125" style="227" customWidth="1"/>
    <col min="769" max="769" width="16.28515625" style="227" customWidth="1"/>
    <col min="770" max="770" width="11.5703125" style="227" customWidth="1"/>
    <col min="771" max="771" width="17.7109375" style="227" customWidth="1"/>
    <col min="772" max="772" width="12.28515625" style="227" customWidth="1"/>
    <col min="773" max="773" width="16.7109375" style="227" customWidth="1"/>
    <col min="774" max="774" width="10.85546875" style="227" customWidth="1"/>
    <col min="775" max="775" width="16.7109375" style="227" customWidth="1"/>
    <col min="776" max="776" width="9" style="227"/>
    <col min="777" max="779" width="0" style="227" hidden="1" customWidth="1"/>
    <col min="780" max="1003" width="9" style="227"/>
    <col min="1004" max="1004" width="37.28515625" style="227" customWidth="1"/>
    <col min="1005" max="1007" width="9" style="227"/>
    <col min="1008" max="1013" width="9.28515625" style="227" customWidth="1"/>
    <col min="1014" max="1021" width="9" style="227"/>
    <col min="1022" max="1022" width="35.42578125" style="227" customWidth="1"/>
    <col min="1023" max="1023" width="35.7109375" style="227" customWidth="1"/>
    <col min="1024" max="1024" width="14.5703125" style="227" customWidth="1"/>
    <col min="1025" max="1025" width="16.28515625" style="227" customWidth="1"/>
    <col min="1026" max="1026" width="11.5703125" style="227" customWidth="1"/>
    <col min="1027" max="1027" width="17.7109375" style="227" customWidth="1"/>
    <col min="1028" max="1028" width="12.28515625" style="227" customWidth="1"/>
    <col min="1029" max="1029" width="16.7109375" style="227" customWidth="1"/>
    <col min="1030" max="1030" width="10.85546875" style="227" customWidth="1"/>
    <col min="1031" max="1031" width="16.7109375" style="227" customWidth="1"/>
    <col min="1032" max="1032" width="9" style="227"/>
    <col min="1033" max="1035" width="0" style="227" hidden="1" customWidth="1"/>
    <col min="1036" max="1259" width="9" style="227"/>
    <col min="1260" max="1260" width="37.28515625" style="227" customWidth="1"/>
    <col min="1261" max="1263" width="9" style="227"/>
    <col min="1264" max="1269" width="9.28515625" style="227" customWidth="1"/>
    <col min="1270" max="1277" width="9" style="227"/>
    <col min="1278" max="1278" width="35.42578125" style="227" customWidth="1"/>
    <col min="1279" max="1279" width="35.7109375" style="227" customWidth="1"/>
    <col min="1280" max="1280" width="14.5703125" style="227" customWidth="1"/>
    <col min="1281" max="1281" width="16.28515625" style="227" customWidth="1"/>
    <col min="1282" max="1282" width="11.5703125" style="227" customWidth="1"/>
    <col min="1283" max="1283" width="17.7109375" style="227" customWidth="1"/>
    <col min="1284" max="1284" width="12.28515625" style="227" customWidth="1"/>
    <col min="1285" max="1285" width="16.7109375" style="227" customWidth="1"/>
    <col min="1286" max="1286" width="10.85546875" style="227" customWidth="1"/>
    <col min="1287" max="1287" width="16.7109375" style="227" customWidth="1"/>
    <col min="1288" max="1288" width="9" style="227"/>
    <col min="1289" max="1291" width="0" style="227" hidden="1" customWidth="1"/>
    <col min="1292" max="1515" width="9" style="227"/>
    <col min="1516" max="1516" width="37.28515625" style="227" customWidth="1"/>
    <col min="1517" max="1519" width="9" style="227"/>
    <col min="1520" max="1525" width="9.28515625" style="227" customWidth="1"/>
    <col min="1526" max="1533" width="9" style="227"/>
    <col min="1534" max="1534" width="35.42578125" style="227" customWidth="1"/>
    <col min="1535" max="1535" width="35.7109375" style="227" customWidth="1"/>
    <col min="1536" max="1536" width="14.5703125" style="227" customWidth="1"/>
    <col min="1537" max="1537" width="16.28515625" style="227" customWidth="1"/>
    <col min="1538" max="1538" width="11.5703125" style="227" customWidth="1"/>
    <col min="1539" max="1539" width="17.7109375" style="227" customWidth="1"/>
    <col min="1540" max="1540" width="12.28515625" style="227" customWidth="1"/>
    <col min="1541" max="1541" width="16.7109375" style="227" customWidth="1"/>
    <col min="1542" max="1542" width="10.85546875" style="227" customWidth="1"/>
    <col min="1543" max="1543" width="16.7109375" style="227" customWidth="1"/>
    <col min="1544" max="1544" width="9" style="227"/>
    <col min="1545" max="1547" width="0" style="227" hidden="1" customWidth="1"/>
    <col min="1548" max="1771" width="9" style="227"/>
    <col min="1772" max="1772" width="37.28515625" style="227" customWidth="1"/>
    <col min="1773" max="1775" width="9" style="227"/>
    <col min="1776" max="1781" width="9.28515625" style="227" customWidth="1"/>
    <col min="1782" max="1789" width="9" style="227"/>
    <col min="1790" max="1790" width="35.42578125" style="227" customWidth="1"/>
    <col min="1791" max="1791" width="35.7109375" style="227" customWidth="1"/>
    <col min="1792" max="1792" width="14.5703125" style="227" customWidth="1"/>
    <col min="1793" max="1793" width="16.28515625" style="227" customWidth="1"/>
    <col min="1794" max="1794" width="11.5703125" style="227" customWidth="1"/>
    <col min="1795" max="1795" width="17.7109375" style="227" customWidth="1"/>
    <col min="1796" max="1796" width="12.28515625" style="227" customWidth="1"/>
    <col min="1797" max="1797" width="16.7109375" style="227" customWidth="1"/>
    <col min="1798" max="1798" width="10.85546875" style="227" customWidth="1"/>
    <col min="1799" max="1799" width="16.7109375" style="227" customWidth="1"/>
    <col min="1800" max="1800" width="9" style="227"/>
    <col min="1801" max="1803" width="0" style="227" hidden="1" customWidth="1"/>
    <col min="1804" max="2027" width="9" style="227"/>
    <col min="2028" max="2028" width="37.28515625" style="227" customWidth="1"/>
    <col min="2029" max="2031" width="9" style="227"/>
    <col min="2032" max="2037" width="9.28515625" style="227" customWidth="1"/>
    <col min="2038" max="2045" width="9" style="227"/>
    <col min="2046" max="2046" width="35.42578125" style="227" customWidth="1"/>
    <col min="2047" max="2047" width="35.7109375" style="227" customWidth="1"/>
    <col min="2048" max="2048" width="14.5703125" style="227" customWidth="1"/>
    <col min="2049" max="2049" width="16.28515625" style="227" customWidth="1"/>
    <col min="2050" max="2050" width="11.5703125" style="227" customWidth="1"/>
    <col min="2051" max="2051" width="17.7109375" style="227" customWidth="1"/>
    <col min="2052" max="2052" width="12.28515625" style="227" customWidth="1"/>
    <col min="2053" max="2053" width="16.7109375" style="227" customWidth="1"/>
    <col min="2054" max="2054" width="10.85546875" style="227" customWidth="1"/>
    <col min="2055" max="2055" width="16.7109375" style="227" customWidth="1"/>
    <col min="2056" max="2056" width="9" style="227"/>
    <col min="2057" max="2059" width="0" style="227" hidden="1" customWidth="1"/>
    <col min="2060" max="2283" width="9" style="227"/>
    <col min="2284" max="2284" width="37.28515625" style="227" customWidth="1"/>
    <col min="2285" max="2287" width="9" style="227"/>
    <col min="2288" max="2293" width="9.28515625" style="227" customWidth="1"/>
    <col min="2294" max="2301" width="9" style="227"/>
    <col min="2302" max="2302" width="35.42578125" style="227" customWidth="1"/>
    <col min="2303" max="2303" width="35.7109375" style="227" customWidth="1"/>
    <col min="2304" max="2304" width="14.5703125" style="227" customWidth="1"/>
    <col min="2305" max="2305" width="16.28515625" style="227" customWidth="1"/>
    <col min="2306" max="2306" width="11.5703125" style="227" customWidth="1"/>
    <col min="2307" max="2307" width="17.7109375" style="227" customWidth="1"/>
    <col min="2308" max="2308" width="12.28515625" style="227" customWidth="1"/>
    <col min="2309" max="2309" width="16.7109375" style="227" customWidth="1"/>
    <col min="2310" max="2310" width="10.85546875" style="227" customWidth="1"/>
    <col min="2311" max="2311" width="16.7109375" style="227" customWidth="1"/>
    <col min="2312" max="2312" width="9" style="227"/>
    <col min="2313" max="2315" width="0" style="227" hidden="1" customWidth="1"/>
    <col min="2316" max="2539" width="9" style="227"/>
    <col min="2540" max="2540" width="37.28515625" style="227" customWidth="1"/>
    <col min="2541" max="2543" width="9" style="227"/>
    <col min="2544" max="2549" width="9.28515625" style="227" customWidth="1"/>
    <col min="2550" max="2557" width="9" style="227"/>
    <col min="2558" max="2558" width="35.42578125" style="227" customWidth="1"/>
    <col min="2559" max="2559" width="35.7109375" style="227" customWidth="1"/>
    <col min="2560" max="2560" width="14.5703125" style="227" customWidth="1"/>
    <col min="2561" max="2561" width="16.28515625" style="227" customWidth="1"/>
    <col min="2562" max="2562" width="11.5703125" style="227" customWidth="1"/>
    <col min="2563" max="2563" width="17.7109375" style="227" customWidth="1"/>
    <col min="2564" max="2564" width="12.28515625" style="227" customWidth="1"/>
    <col min="2565" max="2565" width="16.7109375" style="227" customWidth="1"/>
    <col min="2566" max="2566" width="10.85546875" style="227" customWidth="1"/>
    <col min="2567" max="2567" width="16.7109375" style="227" customWidth="1"/>
    <col min="2568" max="2568" width="9" style="227"/>
    <col min="2569" max="2571" width="0" style="227" hidden="1" customWidth="1"/>
    <col min="2572" max="2795" width="9" style="227"/>
    <col min="2796" max="2796" width="37.28515625" style="227" customWidth="1"/>
    <col min="2797" max="2799" width="9" style="227"/>
    <col min="2800" max="2805" width="9.28515625" style="227" customWidth="1"/>
    <col min="2806" max="2813" width="9" style="227"/>
    <col min="2814" max="2814" width="35.42578125" style="227" customWidth="1"/>
    <col min="2815" max="2815" width="35.7109375" style="227" customWidth="1"/>
    <col min="2816" max="2816" width="14.5703125" style="227" customWidth="1"/>
    <col min="2817" max="2817" width="16.28515625" style="227" customWidth="1"/>
    <col min="2818" max="2818" width="11.5703125" style="227" customWidth="1"/>
    <col min="2819" max="2819" width="17.7109375" style="227" customWidth="1"/>
    <col min="2820" max="2820" width="12.28515625" style="227" customWidth="1"/>
    <col min="2821" max="2821" width="16.7109375" style="227" customWidth="1"/>
    <col min="2822" max="2822" width="10.85546875" style="227" customWidth="1"/>
    <col min="2823" max="2823" width="16.7109375" style="227" customWidth="1"/>
    <col min="2824" max="2824" width="9" style="227"/>
    <col min="2825" max="2827" width="0" style="227" hidden="1" customWidth="1"/>
    <col min="2828" max="3051" width="9" style="227"/>
    <col min="3052" max="3052" width="37.28515625" style="227" customWidth="1"/>
    <col min="3053" max="3055" width="9" style="227"/>
    <col min="3056" max="3061" width="9.28515625" style="227" customWidth="1"/>
    <col min="3062" max="3069" width="9" style="227"/>
    <col min="3070" max="3070" width="35.42578125" style="227" customWidth="1"/>
    <col min="3071" max="3071" width="35.7109375" style="227" customWidth="1"/>
    <col min="3072" max="3072" width="14.5703125" style="227" customWidth="1"/>
    <col min="3073" max="3073" width="16.28515625" style="227" customWidth="1"/>
    <col min="3074" max="3074" width="11.5703125" style="227" customWidth="1"/>
    <col min="3075" max="3075" width="17.7109375" style="227" customWidth="1"/>
    <col min="3076" max="3076" width="12.28515625" style="227" customWidth="1"/>
    <col min="3077" max="3077" width="16.7109375" style="227" customWidth="1"/>
    <col min="3078" max="3078" width="10.85546875" style="227" customWidth="1"/>
    <col min="3079" max="3079" width="16.7109375" style="227" customWidth="1"/>
    <col min="3080" max="3080" width="9" style="227"/>
    <col min="3081" max="3083" width="0" style="227" hidden="1" customWidth="1"/>
    <col min="3084" max="3307" width="9" style="227"/>
    <col min="3308" max="3308" width="37.28515625" style="227" customWidth="1"/>
    <col min="3309" max="3311" width="9" style="227"/>
    <col min="3312" max="3317" width="9.28515625" style="227" customWidth="1"/>
    <col min="3318" max="3325" width="9" style="227"/>
    <col min="3326" max="3326" width="35.42578125" style="227" customWidth="1"/>
    <col min="3327" max="3327" width="35.7109375" style="227" customWidth="1"/>
    <col min="3328" max="3328" width="14.5703125" style="227" customWidth="1"/>
    <col min="3329" max="3329" width="16.28515625" style="227" customWidth="1"/>
    <col min="3330" max="3330" width="11.5703125" style="227" customWidth="1"/>
    <col min="3331" max="3331" width="17.7109375" style="227" customWidth="1"/>
    <col min="3332" max="3332" width="12.28515625" style="227" customWidth="1"/>
    <col min="3333" max="3333" width="16.7109375" style="227" customWidth="1"/>
    <col min="3334" max="3334" width="10.85546875" style="227" customWidth="1"/>
    <col min="3335" max="3335" width="16.7109375" style="227" customWidth="1"/>
    <col min="3336" max="3336" width="9" style="227"/>
    <col min="3337" max="3339" width="0" style="227" hidden="1" customWidth="1"/>
    <col min="3340" max="3563" width="9" style="227"/>
    <col min="3564" max="3564" width="37.28515625" style="227" customWidth="1"/>
    <col min="3565" max="3567" width="9" style="227"/>
    <col min="3568" max="3573" width="9.28515625" style="227" customWidth="1"/>
    <col min="3574" max="3581" width="9" style="227"/>
    <col min="3582" max="3582" width="35.42578125" style="227" customWidth="1"/>
    <col min="3583" max="3583" width="35.7109375" style="227" customWidth="1"/>
    <col min="3584" max="3584" width="14.5703125" style="227" customWidth="1"/>
    <col min="3585" max="3585" width="16.28515625" style="227" customWidth="1"/>
    <col min="3586" max="3586" width="11.5703125" style="227" customWidth="1"/>
    <col min="3587" max="3587" width="17.7109375" style="227" customWidth="1"/>
    <col min="3588" max="3588" width="12.28515625" style="227" customWidth="1"/>
    <col min="3589" max="3589" width="16.7109375" style="227" customWidth="1"/>
    <col min="3590" max="3590" width="10.85546875" style="227" customWidth="1"/>
    <col min="3591" max="3591" width="16.7109375" style="227" customWidth="1"/>
    <col min="3592" max="3592" width="9" style="227"/>
    <col min="3593" max="3595" width="0" style="227" hidden="1" customWidth="1"/>
    <col min="3596" max="3819" width="9" style="227"/>
    <col min="3820" max="3820" width="37.28515625" style="227" customWidth="1"/>
    <col min="3821" max="3823" width="9" style="227"/>
    <col min="3824" max="3829" width="9.28515625" style="227" customWidth="1"/>
    <col min="3830" max="3837" width="9" style="227"/>
    <col min="3838" max="3838" width="35.42578125" style="227" customWidth="1"/>
    <col min="3839" max="3839" width="35.7109375" style="227" customWidth="1"/>
    <col min="3840" max="3840" width="14.5703125" style="227" customWidth="1"/>
    <col min="3841" max="3841" width="16.28515625" style="227" customWidth="1"/>
    <col min="3842" max="3842" width="11.5703125" style="227" customWidth="1"/>
    <col min="3843" max="3843" width="17.7109375" style="227" customWidth="1"/>
    <col min="3844" max="3844" width="12.28515625" style="227" customWidth="1"/>
    <col min="3845" max="3845" width="16.7109375" style="227" customWidth="1"/>
    <col min="3846" max="3846" width="10.85546875" style="227" customWidth="1"/>
    <col min="3847" max="3847" width="16.7109375" style="227" customWidth="1"/>
    <col min="3848" max="3848" width="9" style="227"/>
    <col min="3849" max="3851" width="0" style="227" hidden="1" customWidth="1"/>
    <col min="3852" max="4075" width="9" style="227"/>
    <col min="4076" max="4076" width="37.28515625" style="227" customWidth="1"/>
    <col min="4077" max="4079" width="9" style="227"/>
    <col min="4080" max="4085" width="9.28515625" style="227" customWidth="1"/>
    <col min="4086" max="4093" width="9" style="227"/>
    <col min="4094" max="4094" width="35.42578125" style="227" customWidth="1"/>
    <col min="4095" max="4095" width="35.7109375" style="227" customWidth="1"/>
    <col min="4096" max="4096" width="14.5703125" style="227" customWidth="1"/>
    <col min="4097" max="4097" width="16.28515625" style="227" customWidth="1"/>
    <col min="4098" max="4098" width="11.5703125" style="227" customWidth="1"/>
    <col min="4099" max="4099" width="17.7109375" style="227" customWidth="1"/>
    <col min="4100" max="4100" width="12.28515625" style="227" customWidth="1"/>
    <col min="4101" max="4101" width="16.7109375" style="227" customWidth="1"/>
    <col min="4102" max="4102" width="10.85546875" style="227" customWidth="1"/>
    <col min="4103" max="4103" width="16.7109375" style="227" customWidth="1"/>
    <col min="4104" max="4104" width="9" style="227"/>
    <col min="4105" max="4107" width="0" style="227" hidden="1" customWidth="1"/>
    <col min="4108" max="4331" width="9" style="227"/>
    <col min="4332" max="4332" width="37.28515625" style="227" customWidth="1"/>
    <col min="4333" max="4335" width="9" style="227"/>
    <col min="4336" max="4341" width="9.28515625" style="227" customWidth="1"/>
    <col min="4342" max="4349" width="9" style="227"/>
    <col min="4350" max="4350" width="35.42578125" style="227" customWidth="1"/>
    <col min="4351" max="4351" width="35.7109375" style="227" customWidth="1"/>
    <col min="4352" max="4352" width="14.5703125" style="227" customWidth="1"/>
    <col min="4353" max="4353" width="16.28515625" style="227" customWidth="1"/>
    <col min="4354" max="4354" width="11.5703125" style="227" customWidth="1"/>
    <col min="4355" max="4355" width="17.7109375" style="227" customWidth="1"/>
    <col min="4356" max="4356" width="12.28515625" style="227" customWidth="1"/>
    <col min="4357" max="4357" width="16.7109375" style="227" customWidth="1"/>
    <col min="4358" max="4358" width="10.85546875" style="227" customWidth="1"/>
    <col min="4359" max="4359" width="16.7109375" style="227" customWidth="1"/>
    <col min="4360" max="4360" width="9" style="227"/>
    <col min="4361" max="4363" width="0" style="227" hidden="1" customWidth="1"/>
    <col min="4364" max="4587" width="9" style="227"/>
    <col min="4588" max="4588" width="37.28515625" style="227" customWidth="1"/>
    <col min="4589" max="4591" width="9" style="227"/>
    <col min="4592" max="4597" width="9.28515625" style="227" customWidth="1"/>
    <col min="4598" max="4605" width="9" style="227"/>
    <col min="4606" max="4606" width="35.42578125" style="227" customWidth="1"/>
    <col min="4607" max="4607" width="35.7109375" style="227" customWidth="1"/>
    <col min="4608" max="4608" width="14.5703125" style="227" customWidth="1"/>
    <col min="4609" max="4609" width="16.28515625" style="227" customWidth="1"/>
    <col min="4610" max="4610" width="11.5703125" style="227" customWidth="1"/>
    <col min="4611" max="4611" width="17.7109375" style="227" customWidth="1"/>
    <col min="4612" max="4612" width="12.28515625" style="227" customWidth="1"/>
    <col min="4613" max="4613" width="16.7109375" style="227" customWidth="1"/>
    <col min="4614" max="4614" width="10.85546875" style="227" customWidth="1"/>
    <col min="4615" max="4615" width="16.7109375" style="227" customWidth="1"/>
    <col min="4616" max="4616" width="9" style="227"/>
    <col min="4617" max="4619" width="0" style="227" hidden="1" customWidth="1"/>
    <col min="4620" max="4843" width="9" style="227"/>
    <col min="4844" max="4844" width="37.28515625" style="227" customWidth="1"/>
    <col min="4845" max="4847" width="9" style="227"/>
    <col min="4848" max="4853" width="9.28515625" style="227" customWidth="1"/>
    <col min="4854" max="4861" width="9" style="227"/>
    <col min="4862" max="4862" width="35.42578125" style="227" customWidth="1"/>
    <col min="4863" max="4863" width="35.7109375" style="227" customWidth="1"/>
    <col min="4864" max="4864" width="14.5703125" style="227" customWidth="1"/>
    <col min="4865" max="4865" width="16.28515625" style="227" customWidth="1"/>
    <col min="4866" max="4866" width="11.5703125" style="227" customWidth="1"/>
    <col min="4867" max="4867" width="17.7109375" style="227" customWidth="1"/>
    <col min="4868" max="4868" width="12.28515625" style="227" customWidth="1"/>
    <col min="4869" max="4869" width="16.7109375" style="227" customWidth="1"/>
    <col min="4870" max="4870" width="10.85546875" style="227" customWidth="1"/>
    <col min="4871" max="4871" width="16.7109375" style="227" customWidth="1"/>
    <col min="4872" max="4872" width="9" style="227"/>
    <col min="4873" max="4875" width="0" style="227" hidden="1" customWidth="1"/>
    <col min="4876" max="5099" width="9" style="227"/>
    <col min="5100" max="5100" width="37.28515625" style="227" customWidth="1"/>
    <col min="5101" max="5103" width="9" style="227"/>
    <col min="5104" max="5109" width="9.28515625" style="227" customWidth="1"/>
    <col min="5110" max="5117" width="9" style="227"/>
    <col min="5118" max="5118" width="35.42578125" style="227" customWidth="1"/>
    <col min="5119" max="5119" width="35.7109375" style="227" customWidth="1"/>
    <col min="5120" max="5120" width="14.5703125" style="227" customWidth="1"/>
    <col min="5121" max="5121" width="16.28515625" style="227" customWidth="1"/>
    <col min="5122" max="5122" width="11.5703125" style="227" customWidth="1"/>
    <col min="5123" max="5123" width="17.7109375" style="227" customWidth="1"/>
    <col min="5124" max="5124" width="12.28515625" style="227" customWidth="1"/>
    <col min="5125" max="5125" width="16.7109375" style="227" customWidth="1"/>
    <col min="5126" max="5126" width="10.85546875" style="227" customWidth="1"/>
    <col min="5127" max="5127" width="16.7109375" style="227" customWidth="1"/>
    <col min="5128" max="5128" width="9" style="227"/>
    <col min="5129" max="5131" width="0" style="227" hidden="1" customWidth="1"/>
    <col min="5132" max="5355" width="9" style="227"/>
    <col min="5356" max="5356" width="37.28515625" style="227" customWidth="1"/>
    <col min="5357" max="5359" width="9" style="227"/>
    <col min="5360" max="5365" width="9.28515625" style="227" customWidth="1"/>
    <col min="5366" max="5373" width="9" style="227"/>
    <col min="5374" max="5374" width="35.42578125" style="227" customWidth="1"/>
    <col min="5375" max="5375" width="35.7109375" style="227" customWidth="1"/>
    <col min="5376" max="5376" width="14.5703125" style="227" customWidth="1"/>
    <col min="5377" max="5377" width="16.28515625" style="227" customWidth="1"/>
    <col min="5378" max="5378" width="11.5703125" style="227" customWidth="1"/>
    <col min="5379" max="5379" width="17.7109375" style="227" customWidth="1"/>
    <col min="5380" max="5380" width="12.28515625" style="227" customWidth="1"/>
    <col min="5381" max="5381" width="16.7109375" style="227" customWidth="1"/>
    <col min="5382" max="5382" width="10.85546875" style="227" customWidth="1"/>
    <col min="5383" max="5383" width="16.7109375" style="227" customWidth="1"/>
    <col min="5384" max="5384" width="9" style="227"/>
    <col min="5385" max="5387" width="0" style="227" hidden="1" customWidth="1"/>
    <col min="5388" max="5611" width="9" style="227"/>
    <col min="5612" max="5612" width="37.28515625" style="227" customWidth="1"/>
    <col min="5613" max="5615" width="9" style="227"/>
    <col min="5616" max="5621" width="9.28515625" style="227" customWidth="1"/>
    <col min="5622" max="5629" width="9" style="227"/>
    <col min="5630" max="5630" width="35.42578125" style="227" customWidth="1"/>
    <col min="5631" max="5631" width="35.7109375" style="227" customWidth="1"/>
    <col min="5632" max="5632" width="14.5703125" style="227" customWidth="1"/>
    <col min="5633" max="5633" width="16.28515625" style="227" customWidth="1"/>
    <col min="5634" max="5634" width="11.5703125" style="227" customWidth="1"/>
    <col min="5635" max="5635" width="17.7109375" style="227" customWidth="1"/>
    <col min="5636" max="5636" width="12.28515625" style="227" customWidth="1"/>
    <col min="5637" max="5637" width="16.7109375" style="227" customWidth="1"/>
    <col min="5638" max="5638" width="10.85546875" style="227" customWidth="1"/>
    <col min="5639" max="5639" width="16.7109375" style="227" customWidth="1"/>
    <col min="5640" max="5640" width="9" style="227"/>
    <col min="5641" max="5643" width="0" style="227" hidden="1" customWidth="1"/>
    <col min="5644" max="5867" width="9" style="227"/>
    <col min="5868" max="5868" width="37.28515625" style="227" customWidth="1"/>
    <col min="5869" max="5871" width="9" style="227"/>
    <col min="5872" max="5877" width="9.28515625" style="227" customWidth="1"/>
    <col min="5878" max="5885" width="9" style="227"/>
    <col min="5886" max="5886" width="35.42578125" style="227" customWidth="1"/>
    <col min="5887" max="5887" width="35.7109375" style="227" customWidth="1"/>
    <col min="5888" max="5888" width="14.5703125" style="227" customWidth="1"/>
    <col min="5889" max="5889" width="16.28515625" style="227" customWidth="1"/>
    <col min="5890" max="5890" width="11.5703125" style="227" customWidth="1"/>
    <col min="5891" max="5891" width="17.7109375" style="227" customWidth="1"/>
    <col min="5892" max="5892" width="12.28515625" style="227" customWidth="1"/>
    <col min="5893" max="5893" width="16.7109375" style="227" customWidth="1"/>
    <col min="5894" max="5894" width="10.85546875" style="227" customWidth="1"/>
    <col min="5895" max="5895" width="16.7109375" style="227" customWidth="1"/>
    <col min="5896" max="5896" width="9" style="227"/>
    <col min="5897" max="5899" width="0" style="227" hidden="1" customWidth="1"/>
    <col min="5900" max="6123" width="9" style="227"/>
    <col min="6124" max="6124" width="37.28515625" style="227" customWidth="1"/>
    <col min="6125" max="6127" width="9" style="227"/>
    <col min="6128" max="6133" width="9.28515625" style="227" customWidth="1"/>
    <col min="6134" max="6141" width="9" style="227"/>
    <col min="6142" max="6142" width="35.42578125" style="227" customWidth="1"/>
    <col min="6143" max="6143" width="35.7109375" style="227" customWidth="1"/>
    <col min="6144" max="6144" width="14.5703125" style="227" customWidth="1"/>
    <col min="6145" max="6145" width="16.28515625" style="227" customWidth="1"/>
    <col min="6146" max="6146" width="11.5703125" style="227" customWidth="1"/>
    <col min="6147" max="6147" width="17.7109375" style="227" customWidth="1"/>
    <col min="6148" max="6148" width="12.28515625" style="227" customWidth="1"/>
    <col min="6149" max="6149" width="16.7109375" style="227" customWidth="1"/>
    <col min="6150" max="6150" width="10.85546875" style="227" customWidth="1"/>
    <col min="6151" max="6151" width="16.7109375" style="227" customWidth="1"/>
    <col min="6152" max="6152" width="9" style="227"/>
    <col min="6153" max="6155" width="0" style="227" hidden="1" customWidth="1"/>
    <col min="6156" max="6379" width="9" style="227"/>
    <col min="6380" max="6380" width="37.28515625" style="227" customWidth="1"/>
    <col min="6381" max="6383" width="9" style="227"/>
    <col min="6384" max="6389" width="9.28515625" style="227" customWidth="1"/>
    <col min="6390" max="6397" width="9" style="227"/>
    <col min="6398" max="6398" width="35.42578125" style="227" customWidth="1"/>
    <col min="6399" max="6399" width="35.7109375" style="227" customWidth="1"/>
    <col min="6400" max="6400" width="14.5703125" style="227" customWidth="1"/>
    <col min="6401" max="6401" width="16.28515625" style="227" customWidth="1"/>
    <col min="6402" max="6402" width="11.5703125" style="227" customWidth="1"/>
    <col min="6403" max="6403" width="17.7109375" style="227" customWidth="1"/>
    <col min="6404" max="6404" width="12.28515625" style="227" customWidth="1"/>
    <col min="6405" max="6405" width="16.7109375" style="227" customWidth="1"/>
    <col min="6406" max="6406" width="10.85546875" style="227" customWidth="1"/>
    <col min="6407" max="6407" width="16.7109375" style="227" customWidth="1"/>
    <col min="6408" max="6408" width="9" style="227"/>
    <col min="6409" max="6411" width="0" style="227" hidden="1" customWidth="1"/>
    <col min="6412" max="6635" width="9" style="227"/>
    <col min="6636" max="6636" width="37.28515625" style="227" customWidth="1"/>
    <col min="6637" max="6639" width="9" style="227"/>
    <col min="6640" max="6645" width="9.28515625" style="227" customWidth="1"/>
    <col min="6646" max="6653" width="9" style="227"/>
    <col min="6654" max="6654" width="35.42578125" style="227" customWidth="1"/>
    <col min="6655" max="6655" width="35.7109375" style="227" customWidth="1"/>
    <col min="6656" max="6656" width="14.5703125" style="227" customWidth="1"/>
    <col min="6657" max="6657" width="16.28515625" style="227" customWidth="1"/>
    <col min="6658" max="6658" width="11.5703125" style="227" customWidth="1"/>
    <col min="6659" max="6659" width="17.7109375" style="227" customWidth="1"/>
    <col min="6660" max="6660" width="12.28515625" style="227" customWidth="1"/>
    <col min="6661" max="6661" width="16.7109375" style="227" customWidth="1"/>
    <col min="6662" max="6662" width="10.85546875" style="227" customWidth="1"/>
    <col min="6663" max="6663" width="16.7109375" style="227" customWidth="1"/>
    <col min="6664" max="6664" width="9" style="227"/>
    <col min="6665" max="6667" width="0" style="227" hidden="1" customWidth="1"/>
    <col min="6668" max="6891" width="9" style="227"/>
    <col min="6892" max="6892" width="37.28515625" style="227" customWidth="1"/>
    <col min="6893" max="6895" width="9" style="227"/>
    <col min="6896" max="6901" width="9.28515625" style="227" customWidth="1"/>
    <col min="6902" max="6909" width="9" style="227"/>
    <col min="6910" max="6910" width="35.42578125" style="227" customWidth="1"/>
    <col min="6911" max="6911" width="35.7109375" style="227" customWidth="1"/>
    <col min="6912" max="6912" width="14.5703125" style="227" customWidth="1"/>
    <col min="6913" max="6913" width="16.28515625" style="227" customWidth="1"/>
    <col min="6914" max="6914" width="11.5703125" style="227" customWidth="1"/>
    <col min="6915" max="6915" width="17.7109375" style="227" customWidth="1"/>
    <col min="6916" max="6916" width="12.28515625" style="227" customWidth="1"/>
    <col min="6917" max="6917" width="16.7109375" style="227" customWidth="1"/>
    <col min="6918" max="6918" width="10.85546875" style="227" customWidth="1"/>
    <col min="6919" max="6919" width="16.7109375" style="227" customWidth="1"/>
    <col min="6920" max="6920" width="9" style="227"/>
    <col min="6921" max="6923" width="0" style="227" hidden="1" customWidth="1"/>
    <col min="6924" max="7147" width="9" style="227"/>
    <col min="7148" max="7148" width="37.28515625" style="227" customWidth="1"/>
    <col min="7149" max="7151" width="9" style="227"/>
    <col min="7152" max="7157" width="9.28515625" style="227" customWidth="1"/>
    <col min="7158" max="7165" width="9" style="227"/>
    <col min="7166" max="7166" width="35.42578125" style="227" customWidth="1"/>
    <col min="7167" max="7167" width="35.7109375" style="227" customWidth="1"/>
    <col min="7168" max="7168" width="14.5703125" style="227" customWidth="1"/>
    <col min="7169" max="7169" width="16.28515625" style="227" customWidth="1"/>
    <col min="7170" max="7170" width="11.5703125" style="227" customWidth="1"/>
    <col min="7171" max="7171" width="17.7109375" style="227" customWidth="1"/>
    <col min="7172" max="7172" width="12.28515625" style="227" customWidth="1"/>
    <col min="7173" max="7173" width="16.7109375" style="227" customWidth="1"/>
    <col min="7174" max="7174" width="10.85546875" style="227" customWidth="1"/>
    <col min="7175" max="7175" width="16.7109375" style="227" customWidth="1"/>
    <col min="7176" max="7176" width="9" style="227"/>
    <col min="7177" max="7179" width="0" style="227" hidden="1" customWidth="1"/>
    <col min="7180" max="7403" width="9" style="227"/>
    <col min="7404" max="7404" width="37.28515625" style="227" customWidth="1"/>
    <col min="7405" max="7407" width="9" style="227"/>
    <col min="7408" max="7413" width="9.28515625" style="227" customWidth="1"/>
    <col min="7414" max="7421" width="9" style="227"/>
    <col min="7422" max="7422" width="35.42578125" style="227" customWidth="1"/>
    <col min="7423" max="7423" width="35.7109375" style="227" customWidth="1"/>
    <col min="7424" max="7424" width="14.5703125" style="227" customWidth="1"/>
    <col min="7425" max="7425" width="16.28515625" style="227" customWidth="1"/>
    <col min="7426" max="7426" width="11.5703125" style="227" customWidth="1"/>
    <col min="7427" max="7427" width="17.7109375" style="227" customWidth="1"/>
    <col min="7428" max="7428" width="12.28515625" style="227" customWidth="1"/>
    <col min="7429" max="7429" width="16.7109375" style="227" customWidth="1"/>
    <col min="7430" max="7430" width="10.85546875" style="227" customWidth="1"/>
    <col min="7431" max="7431" width="16.7109375" style="227" customWidth="1"/>
    <col min="7432" max="7432" width="9" style="227"/>
    <col min="7433" max="7435" width="0" style="227" hidden="1" customWidth="1"/>
    <col min="7436" max="7659" width="9" style="227"/>
    <col min="7660" max="7660" width="37.28515625" style="227" customWidth="1"/>
    <col min="7661" max="7663" width="9" style="227"/>
    <col min="7664" max="7669" width="9.28515625" style="227" customWidth="1"/>
    <col min="7670" max="7677" width="9" style="227"/>
    <col min="7678" max="7678" width="35.42578125" style="227" customWidth="1"/>
    <col min="7679" max="7679" width="35.7109375" style="227" customWidth="1"/>
    <col min="7680" max="7680" width="14.5703125" style="227" customWidth="1"/>
    <col min="7681" max="7681" width="16.28515625" style="227" customWidth="1"/>
    <col min="7682" max="7682" width="11.5703125" style="227" customWidth="1"/>
    <col min="7683" max="7683" width="17.7109375" style="227" customWidth="1"/>
    <col min="7684" max="7684" width="12.28515625" style="227" customWidth="1"/>
    <col min="7685" max="7685" width="16.7109375" style="227" customWidth="1"/>
    <col min="7686" max="7686" width="10.85546875" style="227" customWidth="1"/>
    <col min="7687" max="7687" width="16.7109375" style="227" customWidth="1"/>
    <col min="7688" max="7688" width="9" style="227"/>
    <col min="7689" max="7691" width="0" style="227" hidden="1" customWidth="1"/>
    <col min="7692" max="7915" width="9" style="227"/>
    <col min="7916" max="7916" width="37.28515625" style="227" customWidth="1"/>
    <col min="7917" max="7919" width="9" style="227"/>
    <col min="7920" max="7925" width="9.28515625" style="227" customWidth="1"/>
    <col min="7926" max="7933" width="9" style="227"/>
    <col min="7934" max="7934" width="35.42578125" style="227" customWidth="1"/>
    <col min="7935" max="7935" width="35.7109375" style="227" customWidth="1"/>
    <col min="7936" max="7936" width="14.5703125" style="227" customWidth="1"/>
    <col min="7937" max="7937" width="16.28515625" style="227" customWidth="1"/>
    <col min="7938" max="7938" width="11.5703125" style="227" customWidth="1"/>
    <col min="7939" max="7939" width="17.7109375" style="227" customWidth="1"/>
    <col min="7940" max="7940" width="12.28515625" style="227" customWidth="1"/>
    <col min="7941" max="7941" width="16.7109375" style="227" customWidth="1"/>
    <col min="7942" max="7942" width="10.85546875" style="227" customWidth="1"/>
    <col min="7943" max="7943" width="16.7109375" style="227" customWidth="1"/>
    <col min="7944" max="7944" width="9" style="227"/>
    <col min="7945" max="7947" width="0" style="227" hidden="1" customWidth="1"/>
    <col min="7948" max="8171" width="9" style="227"/>
    <col min="8172" max="8172" width="37.28515625" style="227" customWidth="1"/>
    <col min="8173" max="8175" width="9" style="227"/>
    <col min="8176" max="8181" width="9.28515625" style="227" customWidth="1"/>
    <col min="8182" max="8189" width="9" style="227"/>
    <col min="8190" max="8190" width="35.42578125" style="227" customWidth="1"/>
    <col min="8191" max="8191" width="35.7109375" style="227" customWidth="1"/>
    <col min="8192" max="8192" width="14.5703125" style="227" customWidth="1"/>
    <col min="8193" max="8193" width="16.28515625" style="227" customWidth="1"/>
    <col min="8194" max="8194" width="11.5703125" style="227" customWidth="1"/>
    <col min="8195" max="8195" width="17.7109375" style="227" customWidth="1"/>
    <col min="8196" max="8196" width="12.28515625" style="227" customWidth="1"/>
    <col min="8197" max="8197" width="16.7109375" style="227" customWidth="1"/>
    <col min="8198" max="8198" width="10.85546875" style="227" customWidth="1"/>
    <col min="8199" max="8199" width="16.7109375" style="227" customWidth="1"/>
    <col min="8200" max="8200" width="9" style="227"/>
    <col min="8201" max="8203" width="0" style="227" hidden="1" customWidth="1"/>
    <col min="8204" max="8427" width="9" style="227"/>
    <col min="8428" max="8428" width="37.28515625" style="227" customWidth="1"/>
    <col min="8429" max="8431" width="9" style="227"/>
    <col min="8432" max="8437" width="9.28515625" style="227" customWidth="1"/>
    <col min="8438" max="8445" width="9" style="227"/>
    <col min="8446" max="8446" width="35.42578125" style="227" customWidth="1"/>
    <col min="8447" max="8447" width="35.7109375" style="227" customWidth="1"/>
    <col min="8448" max="8448" width="14.5703125" style="227" customWidth="1"/>
    <col min="8449" max="8449" width="16.28515625" style="227" customWidth="1"/>
    <col min="8450" max="8450" width="11.5703125" style="227" customWidth="1"/>
    <col min="8451" max="8451" width="17.7109375" style="227" customWidth="1"/>
    <col min="8452" max="8452" width="12.28515625" style="227" customWidth="1"/>
    <col min="8453" max="8453" width="16.7109375" style="227" customWidth="1"/>
    <col min="8454" max="8454" width="10.85546875" style="227" customWidth="1"/>
    <col min="8455" max="8455" width="16.7109375" style="227" customWidth="1"/>
    <col min="8456" max="8456" width="9" style="227"/>
    <col min="8457" max="8459" width="0" style="227" hidden="1" customWidth="1"/>
    <col min="8460" max="8683" width="9" style="227"/>
    <col min="8684" max="8684" width="37.28515625" style="227" customWidth="1"/>
    <col min="8685" max="8687" width="9" style="227"/>
    <col min="8688" max="8693" width="9.28515625" style="227" customWidth="1"/>
    <col min="8694" max="8701" width="9" style="227"/>
    <col min="8702" max="8702" width="35.42578125" style="227" customWidth="1"/>
    <col min="8703" max="8703" width="35.7109375" style="227" customWidth="1"/>
    <col min="8704" max="8704" width="14.5703125" style="227" customWidth="1"/>
    <col min="8705" max="8705" width="16.28515625" style="227" customWidth="1"/>
    <col min="8706" max="8706" width="11.5703125" style="227" customWidth="1"/>
    <col min="8707" max="8707" width="17.7109375" style="227" customWidth="1"/>
    <col min="8708" max="8708" width="12.28515625" style="227" customWidth="1"/>
    <col min="8709" max="8709" width="16.7109375" style="227" customWidth="1"/>
    <col min="8710" max="8710" width="10.85546875" style="227" customWidth="1"/>
    <col min="8711" max="8711" width="16.7109375" style="227" customWidth="1"/>
    <col min="8712" max="8712" width="9" style="227"/>
    <col min="8713" max="8715" width="0" style="227" hidden="1" customWidth="1"/>
    <col min="8716" max="8939" width="9" style="227"/>
    <col min="8940" max="8940" width="37.28515625" style="227" customWidth="1"/>
    <col min="8941" max="8943" width="9" style="227"/>
    <col min="8944" max="8949" width="9.28515625" style="227" customWidth="1"/>
    <col min="8950" max="8957" width="9" style="227"/>
    <col min="8958" max="8958" width="35.42578125" style="227" customWidth="1"/>
    <col min="8959" max="8959" width="35.7109375" style="227" customWidth="1"/>
    <col min="8960" max="8960" width="14.5703125" style="227" customWidth="1"/>
    <col min="8961" max="8961" width="16.28515625" style="227" customWidth="1"/>
    <col min="8962" max="8962" width="11.5703125" style="227" customWidth="1"/>
    <col min="8963" max="8963" width="17.7109375" style="227" customWidth="1"/>
    <col min="8964" max="8964" width="12.28515625" style="227" customWidth="1"/>
    <col min="8965" max="8965" width="16.7109375" style="227" customWidth="1"/>
    <col min="8966" max="8966" width="10.85546875" style="227" customWidth="1"/>
    <col min="8967" max="8967" width="16.7109375" style="227" customWidth="1"/>
    <col min="8968" max="8968" width="9" style="227"/>
    <col min="8969" max="8971" width="0" style="227" hidden="1" customWidth="1"/>
    <col min="8972" max="9195" width="9" style="227"/>
    <col min="9196" max="9196" width="37.28515625" style="227" customWidth="1"/>
    <col min="9197" max="9199" width="9" style="227"/>
    <col min="9200" max="9205" width="9.28515625" style="227" customWidth="1"/>
    <col min="9206" max="9213" width="9" style="227"/>
    <col min="9214" max="9214" width="35.42578125" style="227" customWidth="1"/>
    <col min="9215" max="9215" width="35.7109375" style="227" customWidth="1"/>
    <col min="9216" max="9216" width="14.5703125" style="227" customWidth="1"/>
    <col min="9217" max="9217" width="16.28515625" style="227" customWidth="1"/>
    <col min="9218" max="9218" width="11.5703125" style="227" customWidth="1"/>
    <col min="9219" max="9219" width="17.7109375" style="227" customWidth="1"/>
    <col min="9220" max="9220" width="12.28515625" style="227" customWidth="1"/>
    <col min="9221" max="9221" width="16.7109375" style="227" customWidth="1"/>
    <col min="9222" max="9222" width="10.85546875" style="227" customWidth="1"/>
    <col min="9223" max="9223" width="16.7109375" style="227" customWidth="1"/>
    <col min="9224" max="9224" width="9" style="227"/>
    <col min="9225" max="9227" width="0" style="227" hidden="1" customWidth="1"/>
    <col min="9228" max="9451" width="9" style="227"/>
    <col min="9452" max="9452" width="37.28515625" style="227" customWidth="1"/>
    <col min="9453" max="9455" width="9" style="227"/>
    <col min="9456" max="9461" width="9.28515625" style="227" customWidth="1"/>
    <col min="9462" max="9469" width="9" style="227"/>
    <col min="9470" max="9470" width="35.42578125" style="227" customWidth="1"/>
    <col min="9471" max="9471" width="35.7109375" style="227" customWidth="1"/>
    <col min="9472" max="9472" width="14.5703125" style="227" customWidth="1"/>
    <col min="9473" max="9473" width="16.28515625" style="227" customWidth="1"/>
    <col min="9474" max="9474" width="11.5703125" style="227" customWidth="1"/>
    <col min="9475" max="9475" width="17.7109375" style="227" customWidth="1"/>
    <col min="9476" max="9476" width="12.28515625" style="227" customWidth="1"/>
    <col min="9477" max="9477" width="16.7109375" style="227" customWidth="1"/>
    <col min="9478" max="9478" width="10.85546875" style="227" customWidth="1"/>
    <col min="9479" max="9479" width="16.7109375" style="227" customWidth="1"/>
    <col min="9480" max="9480" width="9" style="227"/>
    <col min="9481" max="9483" width="0" style="227" hidden="1" customWidth="1"/>
    <col min="9484" max="9707" width="9" style="227"/>
    <col min="9708" max="9708" width="37.28515625" style="227" customWidth="1"/>
    <col min="9709" max="9711" width="9" style="227"/>
    <col min="9712" max="9717" width="9.28515625" style="227" customWidth="1"/>
    <col min="9718" max="9725" width="9" style="227"/>
    <col min="9726" max="9726" width="35.42578125" style="227" customWidth="1"/>
    <col min="9727" max="9727" width="35.7109375" style="227" customWidth="1"/>
    <col min="9728" max="9728" width="14.5703125" style="227" customWidth="1"/>
    <col min="9729" max="9729" width="16.28515625" style="227" customWidth="1"/>
    <col min="9730" max="9730" width="11.5703125" style="227" customWidth="1"/>
    <col min="9731" max="9731" width="17.7109375" style="227" customWidth="1"/>
    <col min="9732" max="9732" width="12.28515625" style="227" customWidth="1"/>
    <col min="9733" max="9733" width="16.7109375" style="227" customWidth="1"/>
    <col min="9734" max="9734" width="10.85546875" style="227" customWidth="1"/>
    <col min="9735" max="9735" width="16.7109375" style="227" customWidth="1"/>
    <col min="9736" max="9736" width="9" style="227"/>
    <col min="9737" max="9739" width="0" style="227" hidden="1" customWidth="1"/>
    <col min="9740" max="9963" width="9" style="227"/>
    <col min="9964" max="9964" width="37.28515625" style="227" customWidth="1"/>
    <col min="9965" max="9967" width="9" style="227"/>
    <col min="9968" max="9973" width="9.28515625" style="227" customWidth="1"/>
    <col min="9974" max="9981" width="9" style="227"/>
    <col min="9982" max="9982" width="35.42578125" style="227" customWidth="1"/>
    <col min="9983" max="9983" width="35.7109375" style="227" customWidth="1"/>
    <col min="9984" max="9984" width="14.5703125" style="227" customWidth="1"/>
    <col min="9985" max="9985" width="16.28515625" style="227" customWidth="1"/>
    <col min="9986" max="9986" width="11.5703125" style="227" customWidth="1"/>
    <col min="9987" max="9987" width="17.7109375" style="227" customWidth="1"/>
    <col min="9988" max="9988" width="12.28515625" style="227" customWidth="1"/>
    <col min="9989" max="9989" width="16.7109375" style="227" customWidth="1"/>
    <col min="9990" max="9990" width="10.85546875" style="227" customWidth="1"/>
    <col min="9991" max="9991" width="16.7109375" style="227" customWidth="1"/>
    <col min="9992" max="9992" width="9" style="227"/>
    <col min="9993" max="9995" width="0" style="227" hidden="1" customWidth="1"/>
    <col min="9996" max="10219" width="9" style="227"/>
    <col min="10220" max="10220" width="37.28515625" style="227" customWidth="1"/>
    <col min="10221" max="10223" width="9" style="227"/>
    <col min="10224" max="10229" width="9.28515625" style="227" customWidth="1"/>
    <col min="10230" max="10237" width="9" style="227"/>
    <col min="10238" max="10238" width="35.42578125" style="227" customWidth="1"/>
    <col min="10239" max="10239" width="35.7109375" style="227" customWidth="1"/>
    <col min="10240" max="10240" width="14.5703125" style="227" customWidth="1"/>
    <col min="10241" max="10241" width="16.28515625" style="227" customWidth="1"/>
    <col min="10242" max="10242" width="11.5703125" style="227" customWidth="1"/>
    <col min="10243" max="10243" width="17.7109375" style="227" customWidth="1"/>
    <col min="10244" max="10244" width="12.28515625" style="227" customWidth="1"/>
    <col min="10245" max="10245" width="16.7109375" style="227" customWidth="1"/>
    <col min="10246" max="10246" width="10.85546875" style="227" customWidth="1"/>
    <col min="10247" max="10247" width="16.7109375" style="227" customWidth="1"/>
    <col min="10248" max="10248" width="9" style="227"/>
    <col min="10249" max="10251" width="0" style="227" hidden="1" customWidth="1"/>
    <col min="10252" max="10475" width="9" style="227"/>
    <col min="10476" max="10476" width="37.28515625" style="227" customWidth="1"/>
    <col min="10477" max="10479" width="9" style="227"/>
    <col min="10480" max="10485" width="9.28515625" style="227" customWidth="1"/>
    <col min="10486" max="10493" width="9" style="227"/>
    <col min="10494" max="10494" width="35.42578125" style="227" customWidth="1"/>
    <col min="10495" max="10495" width="35.7109375" style="227" customWidth="1"/>
    <col min="10496" max="10496" width="14.5703125" style="227" customWidth="1"/>
    <col min="10497" max="10497" width="16.28515625" style="227" customWidth="1"/>
    <col min="10498" max="10498" width="11.5703125" style="227" customWidth="1"/>
    <col min="10499" max="10499" width="17.7109375" style="227" customWidth="1"/>
    <col min="10500" max="10500" width="12.28515625" style="227" customWidth="1"/>
    <col min="10501" max="10501" width="16.7109375" style="227" customWidth="1"/>
    <col min="10502" max="10502" width="10.85546875" style="227" customWidth="1"/>
    <col min="10503" max="10503" width="16.7109375" style="227" customWidth="1"/>
    <col min="10504" max="10504" width="9" style="227"/>
    <col min="10505" max="10507" width="0" style="227" hidden="1" customWidth="1"/>
    <col min="10508" max="10731" width="9" style="227"/>
    <col min="10732" max="10732" width="37.28515625" style="227" customWidth="1"/>
    <col min="10733" max="10735" width="9" style="227"/>
    <col min="10736" max="10741" width="9.28515625" style="227" customWidth="1"/>
    <col min="10742" max="10749" width="9" style="227"/>
    <col min="10750" max="10750" width="35.42578125" style="227" customWidth="1"/>
    <col min="10751" max="10751" width="35.7109375" style="227" customWidth="1"/>
    <col min="10752" max="10752" width="14.5703125" style="227" customWidth="1"/>
    <col min="10753" max="10753" width="16.28515625" style="227" customWidth="1"/>
    <col min="10754" max="10754" width="11.5703125" style="227" customWidth="1"/>
    <col min="10755" max="10755" width="17.7109375" style="227" customWidth="1"/>
    <col min="10756" max="10756" width="12.28515625" style="227" customWidth="1"/>
    <col min="10757" max="10757" width="16.7109375" style="227" customWidth="1"/>
    <col min="10758" max="10758" width="10.85546875" style="227" customWidth="1"/>
    <col min="10759" max="10759" width="16.7109375" style="227" customWidth="1"/>
    <col min="10760" max="10760" width="9" style="227"/>
    <col min="10761" max="10763" width="0" style="227" hidden="1" customWidth="1"/>
    <col min="10764" max="10987" width="9" style="227"/>
    <col min="10988" max="10988" width="37.28515625" style="227" customWidth="1"/>
    <col min="10989" max="10991" width="9" style="227"/>
    <col min="10992" max="10997" width="9.28515625" style="227" customWidth="1"/>
    <col min="10998" max="11005" width="9" style="227"/>
    <col min="11006" max="11006" width="35.42578125" style="227" customWidth="1"/>
    <col min="11007" max="11007" width="35.7109375" style="227" customWidth="1"/>
    <col min="11008" max="11008" width="14.5703125" style="227" customWidth="1"/>
    <col min="11009" max="11009" width="16.28515625" style="227" customWidth="1"/>
    <col min="11010" max="11010" width="11.5703125" style="227" customWidth="1"/>
    <col min="11011" max="11011" width="17.7109375" style="227" customWidth="1"/>
    <col min="11012" max="11012" width="12.28515625" style="227" customWidth="1"/>
    <col min="11013" max="11013" width="16.7109375" style="227" customWidth="1"/>
    <col min="11014" max="11014" width="10.85546875" style="227" customWidth="1"/>
    <col min="11015" max="11015" width="16.7109375" style="227" customWidth="1"/>
    <col min="11016" max="11016" width="9" style="227"/>
    <col min="11017" max="11019" width="0" style="227" hidden="1" customWidth="1"/>
    <col min="11020" max="11243" width="9" style="227"/>
    <col min="11244" max="11244" width="37.28515625" style="227" customWidth="1"/>
    <col min="11245" max="11247" width="9" style="227"/>
    <col min="11248" max="11253" width="9.28515625" style="227" customWidth="1"/>
    <col min="11254" max="11261" width="9" style="227"/>
    <col min="11262" max="11262" width="35.42578125" style="227" customWidth="1"/>
    <col min="11263" max="11263" width="35.7109375" style="227" customWidth="1"/>
    <col min="11264" max="11264" width="14.5703125" style="227" customWidth="1"/>
    <col min="11265" max="11265" width="16.28515625" style="227" customWidth="1"/>
    <col min="11266" max="11266" width="11.5703125" style="227" customWidth="1"/>
    <col min="11267" max="11267" width="17.7109375" style="227" customWidth="1"/>
    <col min="11268" max="11268" width="12.28515625" style="227" customWidth="1"/>
    <col min="11269" max="11269" width="16.7109375" style="227" customWidth="1"/>
    <col min="11270" max="11270" width="10.85546875" style="227" customWidth="1"/>
    <col min="11271" max="11271" width="16.7109375" style="227" customWidth="1"/>
    <col min="11272" max="11272" width="9" style="227"/>
    <col min="11273" max="11275" width="0" style="227" hidden="1" customWidth="1"/>
    <col min="11276" max="11499" width="9" style="227"/>
    <col min="11500" max="11500" width="37.28515625" style="227" customWidth="1"/>
    <col min="11501" max="11503" width="9" style="227"/>
    <col min="11504" max="11509" width="9.28515625" style="227" customWidth="1"/>
    <col min="11510" max="11517" width="9" style="227"/>
    <col min="11518" max="11518" width="35.42578125" style="227" customWidth="1"/>
    <col min="11519" max="11519" width="35.7109375" style="227" customWidth="1"/>
    <col min="11520" max="11520" width="14.5703125" style="227" customWidth="1"/>
    <col min="11521" max="11521" width="16.28515625" style="227" customWidth="1"/>
    <col min="11522" max="11522" width="11.5703125" style="227" customWidth="1"/>
    <col min="11523" max="11523" width="17.7109375" style="227" customWidth="1"/>
    <col min="11524" max="11524" width="12.28515625" style="227" customWidth="1"/>
    <col min="11525" max="11525" width="16.7109375" style="227" customWidth="1"/>
    <col min="11526" max="11526" width="10.85546875" style="227" customWidth="1"/>
    <col min="11527" max="11527" width="16.7109375" style="227" customWidth="1"/>
    <col min="11528" max="11528" width="9" style="227"/>
    <col min="11529" max="11531" width="0" style="227" hidden="1" customWidth="1"/>
    <col min="11532" max="11755" width="9" style="227"/>
    <col min="11756" max="11756" width="37.28515625" style="227" customWidth="1"/>
    <col min="11757" max="11759" width="9" style="227"/>
    <col min="11760" max="11765" width="9.28515625" style="227" customWidth="1"/>
    <col min="11766" max="11773" width="9" style="227"/>
    <col min="11774" max="11774" width="35.42578125" style="227" customWidth="1"/>
    <col min="11775" max="11775" width="35.7109375" style="227" customWidth="1"/>
    <col min="11776" max="11776" width="14.5703125" style="227" customWidth="1"/>
    <col min="11777" max="11777" width="16.28515625" style="227" customWidth="1"/>
    <col min="11778" max="11778" width="11.5703125" style="227" customWidth="1"/>
    <col min="11779" max="11779" width="17.7109375" style="227" customWidth="1"/>
    <col min="11780" max="11780" width="12.28515625" style="227" customWidth="1"/>
    <col min="11781" max="11781" width="16.7109375" style="227" customWidth="1"/>
    <col min="11782" max="11782" width="10.85546875" style="227" customWidth="1"/>
    <col min="11783" max="11783" width="16.7109375" style="227" customWidth="1"/>
    <col min="11784" max="11784" width="9" style="227"/>
    <col min="11785" max="11787" width="0" style="227" hidden="1" customWidth="1"/>
    <col min="11788" max="12011" width="9" style="227"/>
    <col min="12012" max="12012" width="37.28515625" style="227" customWidth="1"/>
    <col min="12013" max="12015" width="9" style="227"/>
    <col min="12016" max="12021" width="9.28515625" style="227" customWidth="1"/>
    <col min="12022" max="12029" width="9" style="227"/>
    <col min="12030" max="12030" width="35.42578125" style="227" customWidth="1"/>
    <col min="12031" max="12031" width="35.7109375" style="227" customWidth="1"/>
    <col min="12032" max="12032" width="14.5703125" style="227" customWidth="1"/>
    <col min="12033" max="12033" width="16.28515625" style="227" customWidth="1"/>
    <col min="12034" max="12034" width="11.5703125" style="227" customWidth="1"/>
    <col min="12035" max="12035" width="17.7109375" style="227" customWidth="1"/>
    <col min="12036" max="12036" width="12.28515625" style="227" customWidth="1"/>
    <col min="12037" max="12037" width="16.7109375" style="227" customWidth="1"/>
    <col min="12038" max="12038" width="10.85546875" style="227" customWidth="1"/>
    <col min="12039" max="12039" width="16.7109375" style="227" customWidth="1"/>
    <col min="12040" max="12040" width="9" style="227"/>
    <col min="12041" max="12043" width="0" style="227" hidden="1" customWidth="1"/>
    <col min="12044" max="12267" width="9" style="227"/>
    <col min="12268" max="12268" width="37.28515625" style="227" customWidth="1"/>
    <col min="12269" max="12271" width="9" style="227"/>
    <col min="12272" max="12277" width="9.28515625" style="227" customWidth="1"/>
    <col min="12278" max="12285" width="9" style="227"/>
    <col min="12286" max="12286" width="35.42578125" style="227" customWidth="1"/>
    <col min="12287" max="12287" width="35.7109375" style="227" customWidth="1"/>
    <col min="12288" max="12288" width="14.5703125" style="227" customWidth="1"/>
    <col min="12289" max="12289" width="16.28515625" style="227" customWidth="1"/>
    <col min="12290" max="12290" width="11.5703125" style="227" customWidth="1"/>
    <col min="12291" max="12291" width="17.7109375" style="227" customWidth="1"/>
    <col min="12292" max="12292" width="12.28515625" style="227" customWidth="1"/>
    <col min="12293" max="12293" width="16.7109375" style="227" customWidth="1"/>
    <col min="12294" max="12294" width="10.85546875" style="227" customWidth="1"/>
    <col min="12295" max="12295" width="16.7109375" style="227" customWidth="1"/>
    <col min="12296" max="12296" width="9" style="227"/>
    <col min="12297" max="12299" width="0" style="227" hidden="1" customWidth="1"/>
    <col min="12300" max="12523" width="9" style="227"/>
    <col min="12524" max="12524" width="37.28515625" style="227" customWidth="1"/>
    <col min="12525" max="12527" width="9" style="227"/>
    <col min="12528" max="12533" width="9.28515625" style="227" customWidth="1"/>
    <col min="12534" max="12541" width="9" style="227"/>
    <col min="12542" max="12542" width="35.42578125" style="227" customWidth="1"/>
    <col min="12543" max="12543" width="35.7109375" style="227" customWidth="1"/>
    <col min="12544" max="12544" width="14.5703125" style="227" customWidth="1"/>
    <col min="12545" max="12545" width="16.28515625" style="227" customWidth="1"/>
    <col min="12546" max="12546" width="11.5703125" style="227" customWidth="1"/>
    <col min="12547" max="12547" width="17.7109375" style="227" customWidth="1"/>
    <col min="12548" max="12548" width="12.28515625" style="227" customWidth="1"/>
    <col min="12549" max="12549" width="16.7109375" style="227" customWidth="1"/>
    <col min="12550" max="12550" width="10.85546875" style="227" customWidth="1"/>
    <col min="12551" max="12551" width="16.7109375" style="227" customWidth="1"/>
    <col min="12552" max="12552" width="9" style="227"/>
    <col min="12553" max="12555" width="0" style="227" hidden="1" customWidth="1"/>
    <col min="12556" max="12779" width="9" style="227"/>
    <col min="12780" max="12780" width="37.28515625" style="227" customWidth="1"/>
    <col min="12781" max="12783" width="9" style="227"/>
    <col min="12784" max="12789" width="9.28515625" style="227" customWidth="1"/>
    <col min="12790" max="12797" width="9" style="227"/>
    <col min="12798" max="12798" width="35.42578125" style="227" customWidth="1"/>
    <col min="12799" max="12799" width="35.7109375" style="227" customWidth="1"/>
    <col min="12800" max="12800" width="14.5703125" style="227" customWidth="1"/>
    <col min="12801" max="12801" width="16.28515625" style="227" customWidth="1"/>
    <col min="12802" max="12802" width="11.5703125" style="227" customWidth="1"/>
    <col min="12803" max="12803" width="17.7109375" style="227" customWidth="1"/>
    <col min="12804" max="12804" width="12.28515625" style="227" customWidth="1"/>
    <col min="12805" max="12805" width="16.7109375" style="227" customWidth="1"/>
    <col min="12806" max="12806" width="10.85546875" style="227" customWidth="1"/>
    <col min="12807" max="12807" width="16.7109375" style="227" customWidth="1"/>
    <col min="12808" max="12808" width="9" style="227"/>
    <col min="12809" max="12811" width="0" style="227" hidden="1" customWidth="1"/>
    <col min="12812" max="13035" width="9" style="227"/>
    <col min="13036" max="13036" width="37.28515625" style="227" customWidth="1"/>
    <col min="13037" max="13039" width="9" style="227"/>
    <col min="13040" max="13045" width="9.28515625" style="227" customWidth="1"/>
    <col min="13046" max="13053" width="9" style="227"/>
    <col min="13054" max="13054" width="35.42578125" style="227" customWidth="1"/>
    <col min="13055" max="13055" width="35.7109375" style="227" customWidth="1"/>
    <col min="13056" max="13056" width="14.5703125" style="227" customWidth="1"/>
    <col min="13057" max="13057" width="16.28515625" style="227" customWidth="1"/>
    <col min="13058" max="13058" width="11.5703125" style="227" customWidth="1"/>
    <col min="13059" max="13059" width="17.7109375" style="227" customWidth="1"/>
    <col min="13060" max="13060" width="12.28515625" style="227" customWidth="1"/>
    <col min="13061" max="13061" width="16.7109375" style="227" customWidth="1"/>
    <col min="13062" max="13062" width="10.85546875" style="227" customWidth="1"/>
    <col min="13063" max="13063" width="16.7109375" style="227" customWidth="1"/>
    <col min="13064" max="13064" width="9" style="227"/>
    <col min="13065" max="13067" width="0" style="227" hidden="1" customWidth="1"/>
    <col min="13068" max="13291" width="9" style="227"/>
    <col min="13292" max="13292" width="37.28515625" style="227" customWidth="1"/>
    <col min="13293" max="13295" width="9" style="227"/>
    <col min="13296" max="13301" width="9.28515625" style="227" customWidth="1"/>
    <col min="13302" max="13309" width="9" style="227"/>
    <col min="13310" max="13310" width="35.42578125" style="227" customWidth="1"/>
    <col min="13311" max="13311" width="35.7109375" style="227" customWidth="1"/>
    <col min="13312" max="13312" width="14.5703125" style="227" customWidth="1"/>
    <col min="13313" max="13313" width="16.28515625" style="227" customWidth="1"/>
    <col min="13314" max="13314" width="11.5703125" style="227" customWidth="1"/>
    <col min="13315" max="13315" width="17.7109375" style="227" customWidth="1"/>
    <col min="13316" max="13316" width="12.28515625" style="227" customWidth="1"/>
    <col min="13317" max="13317" width="16.7109375" style="227" customWidth="1"/>
    <col min="13318" max="13318" width="10.85546875" style="227" customWidth="1"/>
    <col min="13319" max="13319" width="16.7109375" style="227" customWidth="1"/>
    <col min="13320" max="13320" width="9" style="227"/>
    <col min="13321" max="13323" width="0" style="227" hidden="1" customWidth="1"/>
    <col min="13324" max="13547" width="9" style="227"/>
    <col min="13548" max="13548" width="37.28515625" style="227" customWidth="1"/>
    <col min="13549" max="13551" width="9" style="227"/>
    <col min="13552" max="13557" width="9.28515625" style="227" customWidth="1"/>
    <col min="13558" max="13565" width="9" style="227"/>
    <col min="13566" max="13566" width="35.42578125" style="227" customWidth="1"/>
    <col min="13567" max="13567" width="35.7109375" style="227" customWidth="1"/>
    <col min="13568" max="13568" width="14.5703125" style="227" customWidth="1"/>
    <col min="13569" max="13569" width="16.28515625" style="227" customWidth="1"/>
    <col min="13570" max="13570" width="11.5703125" style="227" customWidth="1"/>
    <col min="13571" max="13571" width="17.7109375" style="227" customWidth="1"/>
    <col min="13572" max="13572" width="12.28515625" style="227" customWidth="1"/>
    <col min="13573" max="13573" width="16.7109375" style="227" customWidth="1"/>
    <col min="13574" max="13574" width="10.85546875" style="227" customWidth="1"/>
    <col min="13575" max="13575" width="16.7109375" style="227" customWidth="1"/>
    <col min="13576" max="13576" width="9" style="227"/>
    <col min="13577" max="13579" width="0" style="227" hidden="1" customWidth="1"/>
    <col min="13580" max="13803" width="9" style="227"/>
    <col min="13804" max="13804" width="37.28515625" style="227" customWidth="1"/>
    <col min="13805" max="13807" width="9" style="227"/>
    <col min="13808" max="13813" width="9.28515625" style="227" customWidth="1"/>
    <col min="13814" max="13821" width="9" style="227"/>
    <col min="13822" max="13822" width="35.42578125" style="227" customWidth="1"/>
    <col min="13823" max="13823" width="35.7109375" style="227" customWidth="1"/>
    <col min="13824" max="13824" width="14.5703125" style="227" customWidth="1"/>
    <col min="13825" max="13825" width="16.28515625" style="227" customWidth="1"/>
    <col min="13826" max="13826" width="11.5703125" style="227" customWidth="1"/>
    <col min="13827" max="13827" width="17.7109375" style="227" customWidth="1"/>
    <col min="13828" max="13828" width="12.28515625" style="227" customWidth="1"/>
    <col min="13829" max="13829" width="16.7109375" style="227" customWidth="1"/>
    <col min="13830" max="13830" width="10.85546875" style="227" customWidth="1"/>
    <col min="13831" max="13831" width="16.7109375" style="227" customWidth="1"/>
    <col min="13832" max="13832" width="9" style="227"/>
    <col min="13833" max="13835" width="0" style="227" hidden="1" customWidth="1"/>
    <col min="13836" max="14059" width="9" style="227"/>
    <col min="14060" max="14060" width="37.28515625" style="227" customWidth="1"/>
    <col min="14061" max="14063" width="9" style="227"/>
    <col min="14064" max="14069" width="9.28515625" style="227" customWidth="1"/>
    <col min="14070" max="14077" width="9" style="227"/>
    <col min="14078" max="14078" width="35.42578125" style="227" customWidth="1"/>
    <col min="14079" max="14079" width="35.7109375" style="227" customWidth="1"/>
    <col min="14080" max="14080" width="14.5703125" style="227" customWidth="1"/>
    <col min="14081" max="14081" width="16.28515625" style="227" customWidth="1"/>
    <col min="14082" max="14082" width="11.5703125" style="227" customWidth="1"/>
    <col min="14083" max="14083" width="17.7109375" style="227" customWidth="1"/>
    <col min="14084" max="14084" width="12.28515625" style="227" customWidth="1"/>
    <col min="14085" max="14085" width="16.7109375" style="227" customWidth="1"/>
    <col min="14086" max="14086" width="10.85546875" style="227" customWidth="1"/>
    <col min="14087" max="14087" width="16.7109375" style="227" customWidth="1"/>
    <col min="14088" max="14088" width="9" style="227"/>
    <col min="14089" max="14091" width="0" style="227" hidden="1" customWidth="1"/>
    <col min="14092" max="14315" width="9" style="227"/>
    <col min="14316" max="14316" width="37.28515625" style="227" customWidth="1"/>
    <col min="14317" max="14319" width="9" style="227"/>
    <col min="14320" max="14325" width="9.28515625" style="227" customWidth="1"/>
    <col min="14326" max="14333" width="9" style="227"/>
    <col min="14334" max="14334" width="35.42578125" style="227" customWidth="1"/>
    <col min="14335" max="14335" width="35.7109375" style="227" customWidth="1"/>
    <col min="14336" max="14336" width="14.5703125" style="227" customWidth="1"/>
    <col min="14337" max="14337" width="16.28515625" style="227" customWidth="1"/>
    <col min="14338" max="14338" width="11.5703125" style="227" customWidth="1"/>
    <col min="14339" max="14339" width="17.7109375" style="227" customWidth="1"/>
    <col min="14340" max="14340" width="12.28515625" style="227" customWidth="1"/>
    <col min="14341" max="14341" width="16.7109375" style="227" customWidth="1"/>
    <col min="14342" max="14342" width="10.85546875" style="227" customWidth="1"/>
    <col min="14343" max="14343" width="16.7109375" style="227" customWidth="1"/>
    <col min="14344" max="14344" width="9" style="227"/>
    <col min="14345" max="14347" width="0" style="227" hidden="1" customWidth="1"/>
    <col min="14348" max="14571" width="9" style="227"/>
    <col min="14572" max="14572" width="37.28515625" style="227" customWidth="1"/>
    <col min="14573" max="14575" width="9" style="227"/>
    <col min="14576" max="14581" width="9.28515625" style="227" customWidth="1"/>
    <col min="14582" max="14589" width="9" style="227"/>
    <col min="14590" max="14590" width="35.42578125" style="227" customWidth="1"/>
    <col min="14591" max="14591" width="35.7109375" style="227" customWidth="1"/>
    <col min="14592" max="14592" width="14.5703125" style="227" customWidth="1"/>
    <col min="14593" max="14593" width="16.28515625" style="227" customWidth="1"/>
    <col min="14594" max="14594" width="11.5703125" style="227" customWidth="1"/>
    <col min="14595" max="14595" width="17.7109375" style="227" customWidth="1"/>
    <col min="14596" max="14596" width="12.28515625" style="227" customWidth="1"/>
    <col min="14597" max="14597" width="16.7109375" style="227" customWidth="1"/>
    <col min="14598" max="14598" width="10.85546875" style="227" customWidth="1"/>
    <col min="14599" max="14599" width="16.7109375" style="227" customWidth="1"/>
    <col min="14600" max="14600" width="9" style="227"/>
    <col min="14601" max="14603" width="0" style="227" hidden="1" customWidth="1"/>
    <col min="14604" max="14827" width="9" style="227"/>
    <col min="14828" max="14828" width="37.28515625" style="227" customWidth="1"/>
    <col min="14829" max="14831" width="9" style="227"/>
    <col min="14832" max="14837" width="9.28515625" style="227" customWidth="1"/>
    <col min="14838" max="14845" width="9" style="227"/>
    <col min="14846" max="14846" width="35.42578125" style="227" customWidth="1"/>
    <col min="14847" max="14847" width="35.7109375" style="227" customWidth="1"/>
    <col min="14848" max="14848" width="14.5703125" style="227" customWidth="1"/>
    <col min="14849" max="14849" width="16.28515625" style="227" customWidth="1"/>
    <col min="14850" max="14850" width="11.5703125" style="227" customWidth="1"/>
    <col min="14851" max="14851" width="17.7109375" style="227" customWidth="1"/>
    <col min="14852" max="14852" width="12.28515625" style="227" customWidth="1"/>
    <col min="14853" max="14853" width="16.7109375" style="227" customWidth="1"/>
    <col min="14854" max="14854" width="10.85546875" style="227" customWidth="1"/>
    <col min="14855" max="14855" width="16.7109375" style="227" customWidth="1"/>
    <col min="14856" max="14856" width="9" style="227"/>
    <col min="14857" max="14859" width="0" style="227" hidden="1" customWidth="1"/>
    <col min="14860" max="15083" width="9" style="227"/>
    <col min="15084" max="15084" width="37.28515625" style="227" customWidth="1"/>
    <col min="15085" max="15087" width="9" style="227"/>
    <col min="15088" max="15093" width="9.28515625" style="227" customWidth="1"/>
    <col min="15094" max="15101" width="9" style="227"/>
    <col min="15102" max="15102" width="35.42578125" style="227" customWidth="1"/>
    <col min="15103" max="15103" width="35.7109375" style="227" customWidth="1"/>
    <col min="15104" max="15104" width="14.5703125" style="227" customWidth="1"/>
    <col min="15105" max="15105" width="16.28515625" style="227" customWidth="1"/>
    <col min="15106" max="15106" width="11.5703125" style="227" customWidth="1"/>
    <col min="15107" max="15107" width="17.7109375" style="227" customWidth="1"/>
    <col min="15108" max="15108" width="12.28515625" style="227" customWidth="1"/>
    <col min="15109" max="15109" width="16.7109375" style="227" customWidth="1"/>
    <col min="15110" max="15110" width="10.85546875" style="227" customWidth="1"/>
    <col min="15111" max="15111" width="16.7109375" style="227" customWidth="1"/>
    <col min="15112" max="15112" width="9" style="227"/>
    <col min="15113" max="15115" width="0" style="227" hidden="1" customWidth="1"/>
    <col min="15116" max="15339" width="9" style="227"/>
    <col min="15340" max="15340" width="37.28515625" style="227" customWidth="1"/>
    <col min="15341" max="15343" width="9" style="227"/>
    <col min="15344" max="15349" width="9.28515625" style="227" customWidth="1"/>
    <col min="15350" max="15357" width="9" style="227"/>
    <col min="15358" max="15358" width="35.42578125" style="227" customWidth="1"/>
    <col min="15359" max="15359" width="35.7109375" style="227" customWidth="1"/>
    <col min="15360" max="15360" width="14.5703125" style="227" customWidth="1"/>
    <col min="15361" max="15361" width="16.28515625" style="227" customWidth="1"/>
    <col min="15362" max="15362" width="11.5703125" style="227" customWidth="1"/>
    <col min="15363" max="15363" width="17.7109375" style="227" customWidth="1"/>
    <col min="15364" max="15364" width="12.28515625" style="227" customWidth="1"/>
    <col min="15365" max="15365" width="16.7109375" style="227" customWidth="1"/>
    <col min="15366" max="15366" width="10.85546875" style="227" customWidth="1"/>
    <col min="15367" max="15367" width="16.7109375" style="227" customWidth="1"/>
    <col min="15368" max="15368" width="9" style="227"/>
    <col min="15369" max="15371" width="0" style="227" hidden="1" customWidth="1"/>
    <col min="15372" max="15595" width="9" style="227"/>
    <col min="15596" max="15596" width="37.28515625" style="227" customWidth="1"/>
    <col min="15597" max="15599" width="9" style="227"/>
    <col min="15600" max="15605" width="9.28515625" style="227" customWidth="1"/>
    <col min="15606" max="15613" width="9" style="227"/>
    <col min="15614" max="15614" width="35.42578125" style="227" customWidth="1"/>
    <col min="15615" max="15615" width="35.7109375" style="227" customWidth="1"/>
    <col min="15616" max="15616" width="14.5703125" style="227" customWidth="1"/>
    <col min="15617" max="15617" width="16.28515625" style="227" customWidth="1"/>
    <col min="15618" max="15618" width="11.5703125" style="227" customWidth="1"/>
    <col min="15619" max="15619" width="17.7109375" style="227" customWidth="1"/>
    <col min="15620" max="15620" width="12.28515625" style="227" customWidth="1"/>
    <col min="15621" max="15621" width="16.7109375" style="227" customWidth="1"/>
    <col min="15622" max="15622" width="10.85546875" style="227" customWidth="1"/>
    <col min="15623" max="15623" width="16.7109375" style="227" customWidth="1"/>
    <col min="15624" max="15624" width="9" style="227"/>
    <col min="15625" max="15627" width="0" style="227" hidden="1" customWidth="1"/>
    <col min="15628" max="15851" width="9" style="227"/>
    <col min="15852" max="15852" width="37.28515625" style="227" customWidth="1"/>
    <col min="15853" max="15855" width="9" style="227"/>
    <col min="15856" max="15861" width="9.28515625" style="227" customWidth="1"/>
    <col min="15862" max="15869" width="9" style="227"/>
    <col min="15870" max="15870" width="35.42578125" style="227" customWidth="1"/>
    <col min="15871" max="15871" width="35.7109375" style="227" customWidth="1"/>
    <col min="15872" max="15872" width="14.5703125" style="227" customWidth="1"/>
    <col min="15873" max="15873" width="16.28515625" style="227" customWidth="1"/>
    <col min="15874" max="15874" width="11.5703125" style="227" customWidth="1"/>
    <col min="15875" max="15875" width="17.7109375" style="227" customWidth="1"/>
    <col min="15876" max="15876" width="12.28515625" style="227" customWidth="1"/>
    <col min="15877" max="15877" width="16.7109375" style="227" customWidth="1"/>
    <col min="15878" max="15878" width="10.85546875" style="227" customWidth="1"/>
    <col min="15879" max="15879" width="16.7109375" style="227" customWidth="1"/>
    <col min="15880" max="15880" width="9" style="227"/>
    <col min="15881" max="15883" width="0" style="227" hidden="1" customWidth="1"/>
    <col min="15884" max="16107" width="9" style="227"/>
    <col min="16108" max="16108" width="37.28515625" style="227" customWidth="1"/>
    <col min="16109" max="16111" width="9" style="227"/>
    <col min="16112" max="16117" width="9.28515625" style="227" customWidth="1"/>
    <col min="16118" max="16125" width="9" style="227"/>
    <col min="16126" max="16126" width="35.42578125" style="227" customWidth="1"/>
    <col min="16127" max="16127" width="35.7109375" style="227" customWidth="1"/>
    <col min="16128" max="16128" width="14.5703125" style="227" customWidth="1"/>
    <col min="16129" max="16129" width="16.28515625" style="227" customWidth="1"/>
    <col min="16130" max="16130" width="11.5703125" style="227" customWidth="1"/>
    <col min="16131" max="16131" width="17.7109375" style="227" customWidth="1"/>
    <col min="16132" max="16132" width="12.28515625" style="227" customWidth="1"/>
    <col min="16133" max="16133" width="16.7109375" style="227" customWidth="1"/>
    <col min="16134" max="16134" width="10.85546875" style="227" customWidth="1"/>
    <col min="16135" max="16135" width="16.7109375" style="227" customWidth="1"/>
    <col min="16136" max="16136" width="9" style="227"/>
    <col min="16137" max="16139" width="0" style="227" hidden="1" customWidth="1"/>
    <col min="16140" max="16363" width="9" style="227"/>
    <col min="16364" max="16364" width="37.28515625" style="227" customWidth="1"/>
    <col min="16365" max="16367" width="9" style="227"/>
    <col min="16368" max="16373" width="9.28515625" style="227" customWidth="1"/>
    <col min="16374" max="16384" width="9" style="227"/>
  </cols>
  <sheetData>
    <row r="1" spans="1:10" ht="25.9" customHeight="1" x14ac:dyDescent="0.3">
      <c r="A1" s="768" t="s">
        <v>222</v>
      </c>
      <c r="B1" s="768"/>
      <c r="C1" s="768"/>
      <c r="D1" s="768"/>
      <c r="E1" s="768"/>
      <c r="F1" s="768"/>
      <c r="G1" s="768"/>
      <c r="H1" s="768"/>
    </row>
    <row r="2" spans="1:10" ht="15.75" customHeight="1" x14ac:dyDescent="0.3">
      <c r="A2" s="228"/>
      <c r="B2" s="229"/>
      <c r="C2" s="229"/>
      <c r="D2" s="229"/>
      <c r="E2" s="229"/>
      <c r="F2" s="229"/>
      <c r="G2" s="229"/>
      <c r="H2" s="229"/>
    </row>
    <row r="3" spans="1:10" ht="15.6" customHeight="1" x14ac:dyDescent="0.25">
      <c r="A3" s="230" t="s">
        <v>284</v>
      </c>
      <c r="B3" s="230"/>
      <c r="F3" s="227"/>
      <c r="G3" s="227"/>
      <c r="H3" s="227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62" t="s">
        <v>128</v>
      </c>
      <c r="B7" s="215" t="s">
        <v>230</v>
      </c>
      <c r="C7" s="231">
        <f>E7+G7+I7</f>
        <v>0</v>
      </c>
      <c r="D7" s="231">
        <f>F7+H7+J7</f>
        <v>0</v>
      </c>
      <c r="E7" s="231"/>
      <c r="F7" s="231"/>
      <c r="G7" s="232"/>
      <c r="H7" s="232"/>
      <c r="I7" s="233"/>
      <c r="J7" s="233"/>
    </row>
    <row r="8" spans="1:10" ht="19.899999999999999" customHeight="1" x14ac:dyDescent="0.25">
      <c r="A8" s="763"/>
      <c r="B8" s="215" t="s">
        <v>231</v>
      </c>
      <c r="C8" s="231">
        <f t="shared" ref="C8:D20" si="0">E8+G8+I8</f>
        <v>0</v>
      </c>
      <c r="D8" s="231">
        <f t="shared" si="0"/>
        <v>0</v>
      </c>
      <c r="E8" s="231"/>
      <c r="F8" s="231"/>
      <c r="G8" s="232"/>
      <c r="H8" s="232"/>
      <c r="I8" s="233"/>
      <c r="J8" s="233"/>
    </row>
    <row r="9" spans="1:10" ht="49.9" customHeight="1" x14ac:dyDescent="0.25">
      <c r="A9" s="764"/>
      <c r="B9" s="215" t="s">
        <v>232</v>
      </c>
      <c r="C9" s="231">
        <f t="shared" si="0"/>
        <v>0</v>
      </c>
      <c r="D9" s="231">
        <f t="shared" si="0"/>
        <v>0</v>
      </c>
      <c r="E9" s="231"/>
      <c r="F9" s="231"/>
      <c r="G9" s="232"/>
      <c r="H9" s="232"/>
      <c r="I9" s="233"/>
      <c r="J9" s="233"/>
    </row>
    <row r="10" spans="1:10" ht="19.899999999999999" customHeight="1" x14ac:dyDescent="0.25">
      <c r="A10" s="214" t="s">
        <v>233</v>
      </c>
      <c r="B10" s="215" t="s">
        <v>234</v>
      </c>
      <c r="C10" s="231">
        <f t="shared" si="0"/>
        <v>0</v>
      </c>
      <c r="D10" s="231">
        <f t="shared" si="0"/>
        <v>0</v>
      </c>
      <c r="E10" s="231"/>
      <c r="F10" s="231"/>
      <c r="G10" s="232"/>
      <c r="H10" s="232"/>
      <c r="I10" s="233"/>
      <c r="J10" s="233"/>
    </row>
    <row r="11" spans="1:10" ht="19.899999999999999" customHeight="1" x14ac:dyDescent="0.25">
      <c r="A11" s="214" t="s">
        <v>235</v>
      </c>
      <c r="B11" s="215" t="s">
        <v>236</v>
      </c>
      <c r="C11" s="231">
        <f t="shared" si="0"/>
        <v>0</v>
      </c>
      <c r="D11" s="231">
        <f t="shared" si="0"/>
        <v>0</v>
      </c>
      <c r="E11" s="231"/>
      <c r="F11" s="231"/>
      <c r="G11" s="232"/>
      <c r="H11" s="232"/>
      <c r="I11" s="233"/>
      <c r="J11" s="233"/>
    </row>
    <row r="12" spans="1:10" ht="19.899999999999999" customHeight="1" x14ac:dyDescent="0.25">
      <c r="A12" s="214" t="s">
        <v>237</v>
      </c>
      <c r="B12" s="215" t="s">
        <v>238</v>
      </c>
      <c r="C12" s="231">
        <f t="shared" si="0"/>
        <v>0</v>
      </c>
      <c r="D12" s="231">
        <f t="shared" si="0"/>
        <v>0</v>
      </c>
      <c r="E12" s="231"/>
      <c r="F12" s="231"/>
      <c r="G12" s="232"/>
      <c r="H12" s="232"/>
      <c r="I12" s="233"/>
      <c r="J12" s="233"/>
    </row>
    <row r="13" spans="1:10" ht="19.899999999999999" customHeight="1" x14ac:dyDescent="0.25">
      <c r="A13" s="234" t="s">
        <v>137</v>
      </c>
      <c r="B13" s="215" t="s">
        <v>138</v>
      </c>
      <c r="C13" s="231">
        <f t="shared" si="0"/>
        <v>0</v>
      </c>
      <c r="D13" s="231">
        <f t="shared" si="0"/>
        <v>0</v>
      </c>
      <c r="E13" s="231"/>
      <c r="F13" s="231"/>
      <c r="G13" s="232"/>
      <c r="H13" s="232"/>
      <c r="I13" s="233"/>
      <c r="J13" s="233"/>
    </row>
    <row r="14" spans="1:10" ht="16.149999999999999" customHeight="1" x14ac:dyDescent="0.25">
      <c r="A14" s="214" t="s">
        <v>239</v>
      </c>
      <c r="B14" s="215" t="s">
        <v>240</v>
      </c>
      <c r="C14" s="231">
        <f t="shared" si="0"/>
        <v>0</v>
      </c>
      <c r="D14" s="231">
        <f t="shared" si="0"/>
        <v>0</v>
      </c>
      <c r="E14" s="231"/>
      <c r="F14" s="231"/>
      <c r="G14" s="232"/>
      <c r="H14" s="232"/>
      <c r="I14" s="233"/>
      <c r="J14" s="233"/>
    </row>
    <row r="15" spans="1:10" ht="16.149999999999999" customHeight="1" x14ac:dyDescent="0.25">
      <c r="A15" s="214" t="s">
        <v>241</v>
      </c>
      <c r="B15" s="215" t="s">
        <v>242</v>
      </c>
      <c r="C15" s="231">
        <f>E15+G15+I15</f>
        <v>0</v>
      </c>
      <c r="D15" s="231">
        <f>F15+H15+J15</f>
        <v>0</v>
      </c>
      <c r="E15" s="231"/>
      <c r="F15" s="231"/>
      <c r="G15" s="232"/>
      <c r="H15" s="232"/>
      <c r="I15" s="233"/>
      <c r="J15" s="233"/>
    </row>
    <row r="16" spans="1:10" ht="16.149999999999999" customHeight="1" x14ac:dyDescent="0.25">
      <c r="A16" s="214" t="s">
        <v>243</v>
      </c>
      <c r="B16" s="215" t="s">
        <v>244</v>
      </c>
      <c r="C16" s="231"/>
      <c r="D16" s="231"/>
      <c r="E16" s="231"/>
      <c r="F16" s="231"/>
      <c r="G16" s="232"/>
      <c r="H16" s="232"/>
      <c r="I16" s="233"/>
      <c r="J16" s="233"/>
    </row>
    <row r="17" spans="1:10" ht="19.899999999999999" customHeight="1" x14ac:dyDescent="0.25">
      <c r="A17" s="214" t="s">
        <v>245</v>
      </c>
      <c r="B17" s="215" t="s">
        <v>246</v>
      </c>
      <c r="C17" s="235">
        <v>961</v>
      </c>
      <c r="D17" s="231">
        <f t="shared" si="0"/>
        <v>0</v>
      </c>
      <c r="E17" s="231"/>
      <c r="F17" s="231"/>
      <c r="G17" s="232"/>
      <c r="H17" s="232"/>
      <c r="I17" s="236">
        <v>961</v>
      </c>
      <c r="J17" s="233"/>
    </row>
    <row r="18" spans="1:10" ht="19.899999999999999" customHeight="1" x14ac:dyDescent="0.25">
      <c r="A18" s="214" t="s">
        <v>247</v>
      </c>
      <c r="B18" s="215" t="s">
        <v>248</v>
      </c>
      <c r="C18" s="231">
        <f t="shared" si="0"/>
        <v>0</v>
      </c>
      <c r="D18" s="231">
        <f t="shared" si="0"/>
        <v>0</v>
      </c>
      <c r="E18" s="231"/>
      <c r="F18" s="231"/>
      <c r="G18" s="232"/>
      <c r="H18" s="232"/>
      <c r="I18" s="233"/>
      <c r="J18" s="233"/>
    </row>
    <row r="19" spans="1:10" ht="19.899999999999999" customHeight="1" x14ac:dyDescent="0.25">
      <c r="A19" s="237" t="s">
        <v>154</v>
      </c>
      <c r="B19" s="201" t="s">
        <v>155</v>
      </c>
      <c r="C19" s="231">
        <f t="shared" si="0"/>
        <v>0</v>
      </c>
      <c r="D19" s="231">
        <f t="shared" si="0"/>
        <v>0</v>
      </c>
      <c r="E19" s="231"/>
      <c r="F19" s="231"/>
      <c r="G19" s="232"/>
      <c r="H19" s="232"/>
      <c r="I19" s="233"/>
      <c r="J19" s="233"/>
    </row>
    <row r="20" spans="1:10" ht="19.899999999999999" customHeight="1" x14ac:dyDescent="0.25">
      <c r="A20" s="214" t="s">
        <v>249</v>
      </c>
      <c r="B20" s="215" t="s">
        <v>250</v>
      </c>
      <c r="C20" s="231">
        <f t="shared" si="0"/>
        <v>0</v>
      </c>
      <c r="D20" s="231">
        <f t="shared" si="0"/>
        <v>0</v>
      </c>
      <c r="E20" s="231"/>
      <c r="F20" s="231"/>
      <c r="G20" s="232"/>
      <c r="H20" s="232"/>
      <c r="I20" s="233"/>
      <c r="J20" s="233"/>
    </row>
    <row r="21" spans="1:10" ht="19.899999999999999" customHeight="1" x14ac:dyDescent="0.25">
      <c r="A21" s="214" t="s">
        <v>251</v>
      </c>
      <c r="B21" s="215"/>
      <c r="C21" s="231">
        <f>SUM(C22:C24)</f>
        <v>0</v>
      </c>
      <c r="D21" s="231"/>
      <c r="E21" s="231">
        <f t="shared" ref="E21:J21" si="1">SUM(E22:E24)</f>
        <v>0</v>
      </c>
      <c r="F21" s="231">
        <f t="shared" si="1"/>
        <v>0</v>
      </c>
      <c r="G21" s="232">
        <f t="shared" si="1"/>
        <v>0</v>
      </c>
      <c r="H21" s="232">
        <f t="shared" si="1"/>
        <v>0</v>
      </c>
      <c r="I21" s="232">
        <f t="shared" si="1"/>
        <v>0</v>
      </c>
      <c r="J21" s="231">
        <f t="shared" si="1"/>
        <v>0</v>
      </c>
    </row>
    <row r="22" spans="1:10" ht="19.899999999999999" customHeight="1" x14ac:dyDescent="0.25">
      <c r="A22" s="765" t="s">
        <v>252</v>
      </c>
      <c r="B22" s="238" t="s">
        <v>253</v>
      </c>
      <c r="C22" s="231">
        <f t="shared" ref="C22:D40" si="2">E22+G22+I22</f>
        <v>0</v>
      </c>
      <c r="D22" s="231">
        <f t="shared" si="2"/>
        <v>0</v>
      </c>
      <c r="E22" s="231"/>
      <c r="F22" s="231"/>
      <c r="G22" s="232"/>
      <c r="H22" s="232"/>
      <c r="I22" s="233"/>
      <c r="J22" s="233"/>
    </row>
    <row r="23" spans="1:10" ht="51" customHeight="1" x14ac:dyDescent="0.25">
      <c r="A23" s="763"/>
      <c r="B23" s="239" t="s">
        <v>254</v>
      </c>
      <c r="C23" s="231">
        <f t="shared" si="2"/>
        <v>0</v>
      </c>
      <c r="D23" s="231">
        <f t="shared" si="2"/>
        <v>0</v>
      </c>
      <c r="E23" s="231"/>
      <c r="F23" s="231"/>
      <c r="G23" s="232"/>
      <c r="H23" s="232"/>
      <c r="I23" s="233"/>
      <c r="J23" s="233"/>
    </row>
    <row r="24" spans="1:10" ht="32.450000000000003" customHeight="1" x14ac:dyDescent="0.25">
      <c r="A24" s="764"/>
      <c r="B24" s="239" t="s">
        <v>255</v>
      </c>
      <c r="C24" s="231">
        <f t="shared" si="2"/>
        <v>0</v>
      </c>
      <c r="D24" s="231">
        <f t="shared" si="2"/>
        <v>0</v>
      </c>
      <c r="E24" s="231"/>
      <c r="F24" s="231"/>
      <c r="G24" s="232"/>
      <c r="H24" s="232"/>
      <c r="I24" s="233"/>
      <c r="J24" s="233"/>
    </row>
    <row r="25" spans="1:10" ht="22.9" customHeight="1" x14ac:dyDescent="0.25">
      <c r="A25" s="214" t="s">
        <v>256</v>
      </c>
      <c r="B25" s="239" t="s">
        <v>257</v>
      </c>
      <c r="C25" s="231">
        <f t="shared" si="2"/>
        <v>0</v>
      </c>
      <c r="D25" s="231">
        <f t="shared" si="2"/>
        <v>0</v>
      </c>
      <c r="E25" s="231"/>
      <c r="F25" s="231"/>
      <c r="G25" s="232"/>
      <c r="H25" s="232"/>
      <c r="I25" s="233"/>
      <c r="J25" s="233"/>
    </row>
    <row r="26" spans="1:10" ht="19.899999999999999" customHeight="1" x14ac:dyDescent="0.25">
      <c r="A26" s="234" t="s">
        <v>144</v>
      </c>
      <c r="B26" s="215" t="s">
        <v>177</v>
      </c>
      <c r="C26" s="231">
        <f t="shared" si="2"/>
        <v>0</v>
      </c>
      <c r="D26" s="231">
        <f t="shared" si="2"/>
        <v>0</v>
      </c>
      <c r="E26" s="231"/>
      <c r="F26" s="231"/>
      <c r="G26" s="232"/>
      <c r="H26" s="232"/>
      <c r="I26" s="233"/>
      <c r="J26" s="233"/>
    </row>
    <row r="27" spans="1:10" ht="19.899999999999999" customHeight="1" x14ac:dyDescent="0.25">
      <c r="A27" s="214" t="s">
        <v>258</v>
      </c>
      <c r="B27" s="215" t="s">
        <v>179</v>
      </c>
      <c r="C27" s="231">
        <f t="shared" si="2"/>
        <v>0</v>
      </c>
      <c r="D27" s="231">
        <f t="shared" si="2"/>
        <v>0</v>
      </c>
      <c r="E27" s="231"/>
      <c r="F27" s="231"/>
      <c r="G27" s="232"/>
      <c r="H27" s="232"/>
      <c r="I27" s="233"/>
      <c r="J27" s="233"/>
    </row>
    <row r="28" spans="1:10" ht="19.899999999999999" customHeight="1" x14ac:dyDescent="0.25">
      <c r="A28" s="214" t="s">
        <v>259</v>
      </c>
      <c r="B28" s="215" t="s">
        <v>260</v>
      </c>
      <c r="C28" s="231">
        <f t="shared" si="2"/>
        <v>0</v>
      </c>
      <c r="D28" s="231">
        <f t="shared" si="2"/>
        <v>0</v>
      </c>
      <c r="E28" s="231"/>
      <c r="F28" s="231"/>
      <c r="G28" s="232"/>
      <c r="H28" s="232"/>
      <c r="I28" s="233"/>
      <c r="J28" s="233"/>
    </row>
    <row r="29" spans="1:10" ht="19.899999999999999" customHeight="1" x14ac:dyDescent="0.25">
      <c r="A29" s="214" t="s">
        <v>261</v>
      </c>
      <c r="B29" s="215" t="s">
        <v>262</v>
      </c>
      <c r="C29" s="231">
        <f t="shared" si="2"/>
        <v>0</v>
      </c>
      <c r="D29" s="231">
        <f t="shared" si="2"/>
        <v>0</v>
      </c>
      <c r="E29" s="231"/>
      <c r="F29" s="231"/>
      <c r="G29" s="232"/>
      <c r="H29" s="232"/>
      <c r="I29" s="233"/>
      <c r="J29" s="233"/>
    </row>
    <row r="30" spans="1:10" ht="19.899999999999999" customHeight="1" x14ac:dyDescent="0.25">
      <c r="A30" s="214" t="s">
        <v>263</v>
      </c>
      <c r="B30" s="215" t="s">
        <v>264</v>
      </c>
      <c r="C30" s="231">
        <f t="shared" si="2"/>
        <v>0</v>
      </c>
      <c r="D30" s="231">
        <f t="shared" si="2"/>
        <v>0</v>
      </c>
      <c r="E30" s="231"/>
      <c r="F30" s="231"/>
      <c r="G30" s="232"/>
      <c r="H30" s="232"/>
      <c r="I30" s="233"/>
      <c r="J30" s="233"/>
    </row>
    <row r="31" spans="1:10" ht="19.899999999999999" customHeight="1" x14ac:dyDescent="0.25">
      <c r="A31" s="240" t="s">
        <v>265</v>
      </c>
      <c r="B31" s="215" t="s">
        <v>266</v>
      </c>
      <c r="C31" s="231">
        <f t="shared" si="2"/>
        <v>0</v>
      </c>
      <c r="D31" s="231">
        <f t="shared" si="2"/>
        <v>0</v>
      </c>
      <c r="E31" s="231"/>
      <c r="F31" s="231"/>
      <c r="G31" s="232"/>
      <c r="H31" s="232"/>
      <c r="I31" s="233"/>
      <c r="J31" s="233"/>
    </row>
    <row r="32" spans="1:10" ht="19.899999999999999" customHeight="1" x14ac:dyDescent="0.25">
      <c r="A32" s="214" t="s">
        <v>267</v>
      </c>
      <c r="B32" s="215" t="s">
        <v>268</v>
      </c>
      <c r="C32" s="231">
        <f t="shared" si="2"/>
        <v>0</v>
      </c>
      <c r="D32" s="231">
        <f t="shared" si="2"/>
        <v>0</v>
      </c>
      <c r="E32" s="231"/>
      <c r="F32" s="231"/>
      <c r="G32" s="232"/>
      <c r="H32" s="232"/>
      <c r="I32" s="233"/>
      <c r="J32" s="233"/>
    </row>
    <row r="33" spans="1:10" ht="19.899999999999999" customHeight="1" x14ac:dyDescent="0.25">
      <c r="A33" s="214" t="s">
        <v>269</v>
      </c>
      <c r="B33" s="215" t="s">
        <v>270</v>
      </c>
      <c r="C33" s="231">
        <f>E33+G33+I33</f>
        <v>21</v>
      </c>
      <c r="D33" s="231">
        <f>F33+H33+J33</f>
        <v>0</v>
      </c>
      <c r="E33" s="231"/>
      <c r="F33" s="231"/>
      <c r="G33" s="232"/>
      <c r="H33" s="232"/>
      <c r="I33" s="233">
        <v>21</v>
      </c>
      <c r="J33" s="233"/>
    </row>
    <row r="34" spans="1:10" ht="19.899999999999999" customHeight="1" x14ac:dyDescent="0.25">
      <c r="A34" s="214" t="s">
        <v>271</v>
      </c>
      <c r="B34" s="215" t="s">
        <v>272</v>
      </c>
      <c r="C34" s="231">
        <f t="shared" si="2"/>
        <v>0</v>
      </c>
      <c r="D34" s="231">
        <f t="shared" si="2"/>
        <v>0</v>
      </c>
      <c r="E34" s="231"/>
      <c r="F34" s="231"/>
      <c r="G34" s="232"/>
      <c r="H34" s="232"/>
      <c r="I34" s="233"/>
      <c r="J34" s="233"/>
    </row>
    <row r="35" spans="1:10" ht="19.899999999999999" customHeight="1" x14ac:dyDescent="0.25">
      <c r="A35" s="766" t="s">
        <v>273</v>
      </c>
      <c r="B35" s="215" t="s">
        <v>274</v>
      </c>
      <c r="C35" s="231">
        <f t="shared" si="2"/>
        <v>49</v>
      </c>
      <c r="D35" s="231">
        <f t="shared" si="2"/>
        <v>0</v>
      </c>
      <c r="E35" s="231"/>
      <c r="F35" s="231"/>
      <c r="G35" s="232"/>
      <c r="H35" s="232"/>
      <c r="I35" s="233">
        <v>49</v>
      </c>
      <c r="J35" s="233"/>
    </row>
    <row r="36" spans="1:10" ht="19.899999999999999" customHeight="1" x14ac:dyDescent="0.25">
      <c r="A36" s="767"/>
      <c r="B36" s="215" t="s">
        <v>275</v>
      </c>
      <c r="C36" s="231">
        <f t="shared" si="2"/>
        <v>20</v>
      </c>
      <c r="D36" s="231">
        <f t="shared" si="2"/>
        <v>0</v>
      </c>
      <c r="E36" s="231"/>
      <c r="F36" s="231"/>
      <c r="G36" s="232"/>
      <c r="H36" s="232"/>
      <c r="I36" s="233">
        <v>20</v>
      </c>
      <c r="J36" s="233"/>
    </row>
    <row r="37" spans="1:10" ht="19.899999999999999" customHeight="1" x14ac:dyDescent="0.25">
      <c r="A37" s="240" t="s">
        <v>276</v>
      </c>
      <c r="B37" s="215" t="s">
        <v>277</v>
      </c>
      <c r="C37" s="231">
        <f t="shared" si="2"/>
        <v>0</v>
      </c>
      <c r="D37" s="231">
        <f t="shared" si="2"/>
        <v>0</v>
      </c>
      <c r="E37" s="231"/>
      <c r="F37" s="231"/>
      <c r="G37" s="232"/>
      <c r="H37" s="232"/>
      <c r="I37" s="233"/>
      <c r="J37" s="233"/>
    </row>
    <row r="38" spans="1:10" ht="19.899999999999999" customHeight="1" x14ac:dyDescent="0.25">
      <c r="A38" s="240" t="s">
        <v>278</v>
      </c>
      <c r="B38" s="215" t="s">
        <v>201</v>
      </c>
      <c r="C38" s="231">
        <f t="shared" si="2"/>
        <v>0</v>
      </c>
      <c r="D38" s="231">
        <f t="shared" si="2"/>
        <v>0</v>
      </c>
      <c r="E38" s="231"/>
      <c r="F38" s="231"/>
      <c r="G38" s="232"/>
      <c r="H38" s="232"/>
      <c r="I38" s="233"/>
      <c r="J38" s="233"/>
    </row>
    <row r="39" spans="1:10" ht="19.899999999999999" customHeight="1" x14ac:dyDescent="0.25">
      <c r="A39" s="214" t="s">
        <v>279</v>
      </c>
      <c r="B39" s="215" t="s">
        <v>280</v>
      </c>
      <c r="C39" s="231">
        <f t="shared" si="2"/>
        <v>0</v>
      </c>
      <c r="D39" s="231">
        <f t="shared" si="2"/>
        <v>0</v>
      </c>
      <c r="E39" s="231"/>
      <c r="F39" s="231"/>
      <c r="G39" s="232"/>
      <c r="H39" s="232"/>
      <c r="I39" s="233"/>
      <c r="J39" s="233"/>
    </row>
    <row r="40" spans="1:10" ht="19.899999999999999" customHeight="1" x14ac:dyDescent="0.25">
      <c r="A40" s="214" t="s">
        <v>281</v>
      </c>
      <c r="B40" s="215" t="s">
        <v>282</v>
      </c>
      <c r="C40" s="231">
        <f t="shared" si="2"/>
        <v>0</v>
      </c>
      <c r="D40" s="231">
        <f t="shared" si="2"/>
        <v>0</v>
      </c>
      <c r="E40" s="231"/>
      <c r="F40" s="231"/>
      <c r="G40" s="232"/>
      <c r="H40" s="232"/>
      <c r="I40" s="233"/>
      <c r="J40" s="233"/>
    </row>
    <row r="41" spans="1:10" s="244" customFormat="1" ht="31.9" customHeight="1" x14ac:dyDescent="0.25">
      <c r="A41" s="241" t="s">
        <v>209</v>
      </c>
      <c r="B41" s="242"/>
      <c r="C41" s="243">
        <f>SUM(C6:C20)+SUM(C24:C40)</f>
        <v>1051</v>
      </c>
      <c r="D41" s="243">
        <f>SUM(D6:D20)+SUM(D24:D40)</f>
        <v>0</v>
      </c>
      <c r="E41" s="231"/>
      <c r="F41" s="231"/>
      <c r="G41" s="232"/>
      <c r="H41" s="232"/>
      <c r="I41" s="243">
        <f>SUM(I6:I20)+SUM(I24:I40)</f>
        <v>1051</v>
      </c>
      <c r="J41" s="233"/>
    </row>
    <row r="42" spans="1:10" x14ac:dyDescent="0.25">
      <c r="A42" s="245"/>
      <c r="B42" s="245"/>
      <c r="C42" s="245"/>
      <c r="D42" s="245"/>
      <c r="E42" s="245"/>
      <c r="F42" s="246"/>
      <c r="G42" s="246"/>
      <c r="H42" s="246"/>
      <c r="I42" s="245"/>
      <c r="J42" s="245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15748031496062992" top="0.49" bottom="0.15748031496062992" header="0.31496062992125984" footer="0.31496062992125984"/>
  <pageSetup paperSize="9" scale="5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zoomScale="80" zoomScaleNormal="80" workbookViewId="0">
      <selection activeCell="O41" sqref="N27:O41"/>
    </sheetView>
  </sheetViews>
  <sheetFormatPr defaultColWidth="8.85546875" defaultRowHeight="15" x14ac:dyDescent="0.25"/>
  <cols>
    <col min="1" max="1" width="35.42578125" style="35" customWidth="1"/>
    <col min="2" max="2" width="35.85546875" style="35" customWidth="1"/>
    <col min="3" max="3" width="13.85546875" style="35" customWidth="1"/>
    <col min="4" max="4" width="16.28515625" style="35" customWidth="1"/>
    <col min="5" max="5" width="12.42578125" style="35" customWidth="1"/>
    <col min="6" max="6" width="17.7109375" style="226" customWidth="1"/>
    <col min="7" max="7" width="13.140625" style="226" customWidth="1"/>
    <col min="8" max="8" width="16.7109375" style="226" customWidth="1"/>
    <col min="9" max="9" width="11.7109375" style="35" customWidth="1"/>
    <col min="10" max="10" width="16.7109375" style="35" customWidth="1"/>
    <col min="11" max="235" width="8.85546875" style="35"/>
    <col min="236" max="236" width="37.140625" style="35" customWidth="1"/>
    <col min="237" max="239" width="8.85546875" style="35"/>
    <col min="240" max="245" width="9.140625" style="35" customWidth="1"/>
    <col min="246" max="253" width="8.85546875" style="35"/>
    <col min="254" max="254" width="35.42578125" style="35" customWidth="1"/>
    <col min="255" max="255" width="35.85546875" style="35" customWidth="1"/>
    <col min="256" max="256" width="13.85546875" style="35" customWidth="1"/>
    <col min="257" max="257" width="16.28515625" style="35" customWidth="1"/>
    <col min="258" max="258" width="12.42578125" style="35" customWidth="1"/>
    <col min="259" max="259" width="17.7109375" style="35" customWidth="1"/>
    <col min="260" max="260" width="13.140625" style="35" customWidth="1"/>
    <col min="261" max="261" width="16.7109375" style="35" customWidth="1"/>
    <col min="262" max="262" width="11.710937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140625" style="35" customWidth="1"/>
    <col min="493" max="495" width="8.85546875" style="35"/>
    <col min="496" max="501" width="9.140625" style="35" customWidth="1"/>
    <col min="502" max="509" width="8.85546875" style="35"/>
    <col min="510" max="510" width="35.42578125" style="35" customWidth="1"/>
    <col min="511" max="511" width="35.85546875" style="35" customWidth="1"/>
    <col min="512" max="512" width="13.85546875" style="35" customWidth="1"/>
    <col min="513" max="513" width="16.28515625" style="35" customWidth="1"/>
    <col min="514" max="514" width="12.42578125" style="35" customWidth="1"/>
    <col min="515" max="515" width="17.7109375" style="35" customWidth="1"/>
    <col min="516" max="516" width="13.140625" style="35" customWidth="1"/>
    <col min="517" max="517" width="16.7109375" style="35" customWidth="1"/>
    <col min="518" max="518" width="11.710937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140625" style="35" customWidth="1"/>
    <col min="749" max="751" width="8.85546875" style="35"/>
    <col min="752" max="757" width="9.140625" style="35" customWidth="1"/>
    <col min="758" max="765" width="8.85546875" style="35"/>
    <col min="766" max="766" width="35.42578125" style="35" customWidth="1"/>
    <col min="767" max="767" width="35.85546875" style="35" customWidth="1"/>
    <col min="768" max="768" width="13.85546875" style="35" customWidth="1"/>
    <col min="769" max="769" width="16.28515625" style="35" customWidth="1"/>
    <col min="770" max="770" width="12.42578125" style="35" customWidth="1"/>
    <col min="771" max="771" width="17.7109375" style="35" customWidth="1"/>
    <col min="772" max="772" width="13.140625" style="35" customWidth="1"/>
    <col min="773" max="773" width="16.7109375" style="35" customWidth="1"/>
    <col min="774" max="774" width="11.710937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140625" style="35" customWidth="1"/>
    <col min="1005" max="1007" width="8.85546875" style="35"/>
    <col min="1008" max="1013" width="9.140625" style="35" customWidth="1"/>
    <col min="1014" max="1021" width="8.85546875" style="35"/>
    <col min="1022" max="1022" width="35.42578125" style="35" customWidth="1"/>
    <col min="1023" max="1023" width="35.85546875" style="35" customWidth="1"/>
    <col min="1024" max="1024" width="13.85546875" style="35" customWidth="1"/>
    <col min="1025" max="1025" width="16.28515625" style="35" customWidth="1"/>
    <col min="1026" max="1026" width="12.42578125" style="35" customWidth="1"/>
    <col min="1027" max="1027" width="17.7109375" style="35" customWidth="1"/>
    <col min="1028" max="1028" width="13.140625" style="35" customWidth="1"/>
    <col min="1029" max="1029" width="16.7109375" style="35" customWidth="1"/>
    <col min="1030" max="1030" width="11.710937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140625" style="35" customWidth="1"/>
    <col min="1261" max="1263" width="8.85546875" style="35"/>
    <col min="1264" max="1269" width="9.140625" style="35" customWidth="1"/>
    <col min="1270" max="1277" width="8.85546875" style="35"/>
    <col min="1278" max="1278" width="35.42578125" style="35" customWidth="1"/>
    <col min="1279" max="1279" width="35.85546875" style="35" customWidth="1"/>
    <col min="1280" max="1280" width="13.85546875" style="35" customWidth="1"/>
    <col min="1281" max="1281" width="16.28515625" style="35" customWidth="1"/>
    <col min="1282" max="1282" width="12.42578125" style="35" customWidth="1"/>
    <col min="1283" max="1283" width="17.7109375" style="35" customWidth="1"/>
    <col min="1284" max="1284" width="13.140625" style="35" customWidth="1"/>
    <col min="1285" max="1285" width="16.7109375" style="35" customWidth="1"/>
    <col min="1286" max="1286" width="11.710937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140625" style="35" customWidth="1"/>
    <col min="1517" max="1519" width="8.85546875" style="35"/>
    <col min="1520" max="1525" width="9.140625" style="35" customWidth="1"/>
    <col min="1526" max="1533" width="8.85546875" style="35"/>
    <col min="1534" max="1534" width="35.42578125" style="35" customWidth="1"/>
    <col min="1535" max="1535" width="35.85546875" style="35" customWidth="1"/>
    <col min="1536" max="1536" width="13.85546875" style="35" customWidth="1"/>
    <col min="1537" max="1537" width="16.28515625" style="35" customWidth="1"/>
    <col min="1538" max="1538" width="12.42578125" style="35" customWidth="1"/>
    <col min="1539" max="1539" width="17.7109375" style="35" customWidth="1"/>
    <col min="1540" max="1540" width="13.140625" style="35" customWidth="1"/>
    <col min="1541" max="1541" width="16.7109375" style="35" customWidth="1"/>
    <col min="1542" max="1542" width="11.710937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140625" style="35" customWidth="1"/>
    <col min="1773" max="1775" width="8.85546875" style="35"/>
    <col min="1776" max="1781" width="9.140625" style="35" customWidth="1"/>
    <col min="1782" max="1789" width="8.85546875" style="35"/>
    <col min="1790" max="1790" width="35.42578125" style="35" customWidth="1"/>
    <col min="1791" max="1791" width="35.85546875" style="35" customWidth="1"/>
    <col min="1792" max="1792" width="13.85546875" style="35" customWidth="1"/>
    <col min="1793" max="1793" width="16.28515625" style="35" customWidth="1"/>
    <col min="1794" max="1794" width="12.42578125" style="35" customWidth="1"/>
    <col min="1795" max="1795" width="17.7109375" style="35" customWidth="1"/>
    <col min="1796" max="1796" width="13.140625" style="35" customWidth="1"/>
    <col min="1797" max="1797" width="16.7109375" style="35" customWidth="1"/>
    <col min="1798" max="1798" width="11.710937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140625" style="35" customWidth="1"/>
    <col min="2029" max="2031" width="8.85546875" style="35"/>
    <col min="2032" max="2037" width="9.140625" style="35" customWidth="1"/>
    <col min="2038" max="2045" width="8.85546875" style="35"/>
    <col min="2046" max="2046" width="35.42578125" style="35" customWidth="1"/>
    <col min="2047" max="2047" width="35.85546875" style="35" customWidth="1"/>
    <col min="2048" max="2048" width="13.85546875" style="35" customWidth="1"/>
    <col min="2049" max="2049" width="16.28515625" style="35" customWidth="1"/>
    <col min="2050" max="2050" width="12.42578125" style="35" customWidth="1"/>
    <col min="2051" max="2051" width="17.7109375" style="35" customWidth="1"/>
    <col min="2052" max="2052" width="13.140625" style="35" customWidth="1"/>
    <col min="2053" max="2053" width="16.7109375" style="35" customWidth="1"/>
    <col min="2054" max="2054" width="11.710937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140625" style="35" customWidth="1"/>
    <col min="2285" max="2287" width="8.85546875" style="35"/>
    <col min="2288" max="2293" width="9.140625" style="35" customWidth="1"/>
    <col min="2294" max="2301" width="8.85546875" style="35"/>
    <col min="2302" max="2302" width="35.42578125" style="35" customWidth="1"/>
    <col min="2303" max="2303" width="35.85546875" style="35" customWidth="1"/>
    <col min="2304" max="2304" width="13.85546875" style="35" customWidth="1"/>
    <col min="2305" max="2305" width="16.28515625" style="35" customWidth="1"/>
    <col min="2306" max="2306" width="12.42578125" style="35" customWidth="1"/>
    <col min="2307" max="2307" width="17.7109375" style="35" customWidth="1"/>
    <col min="2308" max="2308" width="13.140625" style="35" customWidth="1"/>
    <col min="2309" max="2309" width="16.7109375" style="35" customWidth="1"/>
    <col min="2310" max="2310" width="11.710937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140625" style="35" customWidth="1"/>
    <col min="2541" max="2543" width="8.85546875" style="35"/>
    <col min="2544" max="2549" width="9.140625" style="35" customWidth="1"/>
    <col min="2550" max="2557" width="8.85546875" style="35"/>
    <col min="2558" max="2558" width="35.42578125" style="35" customWidth="1"/>
    <col min="2559" max="2559" width="35.85546875" style="35" customWidth="1"/>
    <col min="2560" max="2560" width="13.85546875" style="35" customWidth="1"/>
    <col min="2561" max="2561" width="16.28515625" style="35" customWidth="1"/>
    <col min="2562" max="2562" width="12.42578125" style="35" customWidth="1"/>
    <col min="2563" max="2563" width="17.7109375" style="35" customWidth="1"/>
    <col min="2564" max="2564" width="13.140625" style="35" customWidth="1"/>
    <col min="2565" max="2565" width="16.7109375" style="35" customWidth="1"/>
    <col min="2566" max="2566" width="11.710937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140625" style="35" customWidth="1"/>
    <col min="2797" max="2799" width="8.85546875" style="35"/>
    <col min="2800" max="2805" width="9.140625" style="35" customWidth="1"/>
    <col min="2806" max="2813" width="8.85546875" style="35"/>
    <col min="2814" max="2814" width="35.42578125" style="35" customWidth="1"/>
    <col min="2815" max="2815" width="35.85546875" style="35" customWidth="1"/>
    <col min="2816" max="2816" width="13.85546875" style="35" customWidth="1"/>
    <col min="2817" max="2817" width="16.28515625" style="35" customWidth="1"/>
    <col min="2818" max="2818" width="12.42578125" style="35" customWidth="1"/>
    <col min="2819" max="2819" width="17.7109375" style="35" customWidth="1"/>
    <col min="2820" max="2820" width="13.140625" style="35" customWidth="1"/>
    <col min="2821" max="2821" width="16.7109375" style="35" customWidth="1"/>
    <col min="2822" max="2822" width="11.710937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140625" style="35" customWidth="1"/>
    <col min="3053" max="3055" width="8.85546875" style="35"/>
    <col min="3056" max="3061" width="9.140625" style="35" customWidth="1"/>
    <col min="3062" max="3069" width="8.85546875" style="35"/>
    <col min="3070" max="3070" width="35.42578125" style="35" customWidth="1"/>
    <col min="3071" max="3071" width="35.85546875" style="35" customWidth="1"/>
    <col min="3072" max="3072" width="13.85546875" style="35" customWidth="1"/>
    <col min="3073" max="3073" width="16.28515625" style="35" customWidth="1"/>
    <col min="3074" max="3074" width="12.42578125" style="35" customWidth="1"/>
    <col min="3075" max="3075" width="17.7109375" style="35" customWidth="1"/>
    <col min="3076" max="3076" width="13.140625" style="35" customWidth="1"/>
    <col min="3077" max="3077" width="16.7109375" style="35" customWidth="1"/>
    <col min="3078" max="3078" width="11.710937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140625" style="35" customWidth="1"/>
    <col min="3309" max="3311" width="8.85546875" style="35"/>
    <col min="3312" max="3317" width="9.140625" style="35" customWidth="1"/>
    <col min="3318" max="3325" width="8.85546875" style="35"/>
    <col min="3326" max="3326" width="35.42578125" style="35" customWidth="1"/>
    <col min="3327" max="3327" width="35.85546875" style="35" customWidth="1"/>
    <col min="3328" max="3328" width="13.85546875" style="35" customWidth="1"/>
    <col min="3329" max="3329" width="16.28515625" style="35" customWidth="1"/>
    <col min="3330" max="3330" width="12.42578125" style="35" customWidth="1"/>
    <col min="3331" max="3331" width="17.7109375" style="35" customWidth="1"/>
    <col min="3332" max="3332" width="13.140625" style="35" customWidth="1"/>
    <col min="3333" max="3333" width="16.7109375" style="35" customWidth="1"/>
    <col min="3334" max="3334" width="11.710937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140625" style="35" customWidth="1"/>
    <col min="3565" max="3567" width="8.85546875" style="35"/>
    <col min="3568" max="3573" width="9.140625" style="35" customWidth="1"/>
    <col min="3574" max="3581" width="8.85546875" style="35"/>
    <col min="3582" max="3582" width="35.42578125" style="35" customWidth="1"/>
    <col min="3583" max="3583" width="35.85546875" style="35" customWidth="1"/>
    <col min="3584" max="3584" width="13.85546875" style="35" customWidth="1"/>
    <col min="3585" max="3585" width="16.28515625" style="35" customWidth="1"/>
    <col min="3586" max="3586" width="12.42578125" style="35" customWidth="1"/>
    <col min="3587" max="3587" width="17.7109375" style="35" customWidth="1"/>
    <col min="3588" max="3588" width="13.140625" style="35" customWidth="1"/>
    <col min="3589" max="3589" width="16.7109375" style="35" customWidth="1"/>
    <col min="3590" max="3590" width="11.710937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140625" style="35" customWidth="1"/>
    <col min="3821" max="3823" width="8.85546875" style="35"/>
    <col min="3824" max="3829" width="9.140625" style="35" customWidth="1"/>
    <col min="3830" max="3837" width="8.85546875" style="35"/>
    <col min="3838" max="3838" width="35.42578125" style="35" customWidth="1"/>
    <col min="3839" max="3839" width="35.85546875" style="35" customWidth="1"/>
    <col min="3840" max="3840" width="13.85546875" style="35" customWidth="1"/>
    <col min="3841" max="3841" width="16.28515625" style="35" customWidth="1"/>
    <col min="3842" max="3842" width="12.42578125" style="35" customWidth="1"/>
    <col min="3843" max="3843" width="17.7109375" style="35" customWidth="1"/>
    <col min="3844" max="3844" width="13.140625" style="35" customWidth="1"/>
    <col min="3845" max="3845" width="16.7109375" style="35" customWidth="1"/>
    <col min="3846" max="3846" width="11.710937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140625" style="35" customWidth="1"/>
    <col min="4077" max="4079" width="8.85546875" style="35"/>
    <col min="4080" max="4085" width="9.140625" style="35" customWidth="1"/>
    <col min="4086" max="4093" width="8.85546875" style="35"/>
    <col min="4094" max="4094" width="35.42578125" style="35" customWidth="1"/>
    <col min="4095" max="4095" width="35.85546875" style="35" customWidth="1"/>
    <col min="4096" max="4096" width="13.85546875" style="35" customWidth="1"/>
    <col min="4097" max="4097" width="16.28515625" style="35" customWidth="1"/>
    <col min="4098" max="4098" width="12.42578125" style="35" customWidth="1"/>
    <col min="4099" max="4099" width="17.7109375" style="35" customWidth="1"/>
    <col min="4100" max="4100" width="13.140625" style="35" customWidth="1"/>
    <col min="4101" max="4101" width="16.7109375" style="35" customWidth="1"/>
    <col min="4102" max="4102" width="11.710937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140625" style="35" customWidth="1"/>
    <col min="4333" max="4335" width="8.85546875" style="35"/>
    <col min="4336" max="4341" width="9.140625" style="35" customWidth="1"/>
    <col min="4342" max="4349" width="8.85546875" style="35"/>
    <col min="4350" max="4350" width="35.42578125" style="35" customWidth="1"/>
    <col min="4351" max="4351" width="35.85546875" style="35" customWidth="1"/>
    <col min="4352" max="4352" width="13.85546875" style="35" customWidth="1"/>
    <col min="4353" max="4353" width="16.28515625" style="35" customWidth="1"/>
    <col min="4354" max="4354" width="12.42578125" style="35" customWidth="1"/>
    <col min="4355" max="4355" width="17.7109375" style="35" customWidth="1"/>
    <col min="4356" max="4356" width="13.140625" style="35" customWidth="1"/>
    <col min="4357" max="4357" width="16.7109375" style="35" customWidth="1"/>
    <col min="4358" max="4358" width="11.710937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140625" style="35" customWidth="1"/>
    <col min="4589" max="4591" width="8.85546875" style="35"/>
    <col min="4592" max="4597" width="9.140625" style="35" customWidth="1"/>
    <col min="4598" max="4605" width="8.85546875" style="35"/>
    <col min="4606" max="4606" width="35.42578125" style="35" customWidth="1"/>
    <col min="4607" max="4607" width="35.85546875" style="35" customWidth="1"/>
    <col min="4608" max="4608" width="13.85546875" style="35" customWidth="1"/>
    <col min="4609" max="4609" width="16.28515625" style="35" customWidth="1"/>
    <col min="4610" max="4610" width="12.42578125" style="35" customWidth="1"/>
    <col min="4611" max="4611" width="17.7109375" style="35" customWidth="1"/>
    <col min="4612" max="4612" width="13.140625" style="35" customWidth="1"/>
    <col min="4613" max="4613" width="16.7109375" style="35" customWidth="1"/>
    <col min="4614" max="4614" width="11.710937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140625" style="35" customWidth="1"/>
    <col min="4845" max="4847" width="8.85546875" style="35"/>
    <col min="4848" max="4853" width="9.140625" style="35" customWidth="1"/>
    <col min="4854" max="4861" width="8.85546875" style="35"/>
    <col min="4862" max="4862" width="35.42578125" style="35" customWidth="1"/>
    <col min="4863" max="4863" width="35.85546875" style="35" customWidth="1"/>
    <col min="4864" max="4864" width="13.85546875" style="35" customWidth="1"/>
    <col min="4865" max="4865" width="16.28515625" style="35" customWidth="1"/>
    <col min="4866" max="4866" width="12.42578125" style="35" customWidth="1"/>
    <col min="4867" max="4867" width="17.7109375" style="35" customWidth="1"/>
    <col min="4868" max="4868" width="13.140625" style="35" customWidth="1"/>
    <col min="4869" max="4869" width="16.7109375" style="35" customWidth="1"/>
    <col min="4870" max="4870" width="11.710937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140625" style="35" customWidth="1"/>
    <col min="5101" max="5103" width="8.85546875" style="35"/>
    <col min="5104" max="5109" width="9.140625" style="35" customWidth="1"/>
    <col min="5110" max="5117" width="8.85546875" style="35"/>
    <col min="5118" max="5118" width="35.42578125" style="35" customWidth="1"/>
    <col min="5119" max="5119" width="35.85546875" style="35" customWidth="1"/>
    <col min="5120" max="5120" width="13.85546875" style="35" customWidth="1"/>
    <col min="5121" max="5121" width="16.28515625" style="35" customWidth="1"/>
    <col min="5122" max="5122" width="12.42578125" style="35" customWidth="1"/>
    <col min="5123" max="5123" width="17.7109375" style="35" customWidth="1"/>
    <col min="5124" max="5124" width="13.140625" style="35" customWidth="1"/>
    <col min="5125" max="5125" width="16.7109375" style="35" customWidth="1"/>
    <col min="5126" max="5126" width="11.710937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140625" style="35" customWidth="1"/>
    <col min="5357" max="5359" width="8.85546875" style="35"/>
    <col min="5360" max="5365" width="9.140625" style="35" customWidth="1"/>
    <col min="5366" max="5373" width="8.85546875" style="35"/>
    <col min="5374" max="5374" width="35.42578125" style="35" customWidth="1"/>
    <col min="5375" max="5375" width="35.85546875" style="35" customWidth="1"/>
    <col min="5376" max="5376" width="13.85546875" style="35" customWidth="1"/>
    <col min="5377" max="5377" width="16.28515625" style="35" customWidth="1"/>
    <col min="5378" max="5378" width="12.42578125" style="35" customWidth="1"/>
    <col min="5379" max="5379" width="17.7109375" style="35" customWidth="1"/>
    <col min="5380" max="5380" width="13.140625" style="35" customWidth="1"/>
    <col min="5381" max="5381" width="16.7109375" style="35" customWidth="1"/>
    <col min="5382" max="5382" width="11.710937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140625" style="35" customWidth="1"/>
    <col min="5613" max="5615" width="8.85546875" style="35"/>
    <col min="5616" max="5621" width="9.140625" style="35" customWidth="1"/>
    <col min="5622" max="5629" width="8.85546875" style="35"/>
    <col min="5630" max="5630" width="35.42578125" style="35" customWidth="1"/>
    <col min="5631" max="5631" width="35.85546875" style="35" customWidth="1"/>
    <col min="5632" max="5632" width="13.85546875" style="35" customWidth="1"/>
    <col min="5633" max="5633" width="16.28515625" style="35" customWidth="1"/>
    <col min="5634" max="5634" width="12.42578125" style="35" customWidth="1"/>
    <col min="5635" max="5635" width="17.7109375" style="35" customWidth="1"/>
    <col min="5636" max="5636" width="13.140625" style="35" customWidth="1"/>
    <col min="5637" max="5637" width="16.7109375" style="35" customWidth="1"/>
    <col min="5638" max="5638" width="11.710937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140625" style="35" customWidth="1"/>
    <col min="5869" max="5871" width="8.85546875" style="35"/>
    <col min="5872" max="5877" width="9.140625" style="35" customWidth="1"/>
    <col min="5878" max="5885" width="8.85546875" style="35"/>
    <col min="5886" max="5886" width="35.42578125" style="35" customWidth="1"/>
    <col min="5887" max="5887" width="35.85546875" style="35" customWidth="1"/>
    <col min="5888" max="5888" width="13.85546875" style="35" customWidth="1"/>
    <col min="5889" max="5889" width="16.28515625" style="35" customWidth="1"/>
    <col min="5890" max="5890" width="12.42578125" style="35" customWidth="1"/>
    <col min="5891" max="5891" width="17.7109375" style="35" customWidth="1"/>
    <col min="5892" max="5892" width="13.140625" style="35" customWidth="1"/>
    <col min="5893" max="5893" width="16.7109375" style="35" customWidth="1"/>
    <col min="5894" max="5894" width="11.710937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140625" style="35" customWidth="1"/>
    <col min="6125" max="6127" width="8.85546875" style="35"/>
    <col min="6128" max="6133" width="9.140625" style="35" customWidth="1"/>
    <col min="6134" max="6141" width="8.85546875" style="35"/>
    <col min="6142" max="6142" width="35.42578125" style="35" customWidth="1"/>
    <col min="6143" max="6143" width="35.85546875" style="35" customWidth="1"/>
    <col min="6144" max="6144" width="13.85546875" style="35" customWidth="1"/>
    <col min="6145" max="6145" width="16.28515625" style="35" customWidth="1"/>
    <col min="6146" max="6146" width="12.42578125" style="35" customWidth="1"/>
    <col min="6147" max="6147" width="17.7109375" style="35" customWidth="1"/>
    <col min="6148" max="6148" width="13.140625" style="35" customWidth="1"/>
    <col min="6149" max="6149" width="16.7109375" style="35" customWidth="1"/>
    <col min="6150" max="6150" width="11.710937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140625" style="35" customWidth="1"/>
    <col min="6381" max="6383" width="8.85546875" style="35"/>
    <col min="6384" max="6389" width="9.140625" style="35" customWidth="1"/>
    <col min="6390" max="6397" width="8.85546875" style="35"/>
    <col min="6398" max="6398" width="35.42578125" style="35" customWidth="1"/>
    <col min="6399" max="6399" width="35.85546875" style="35" customWidth="1"/>
    <col min="6400" max="6400" width="13.85546875" style="35" customWidth="1"/>
    <col min="6401" max="6401" width="16.28515625" style="35" customWidth="1"/>
    <col min="6402" max="6402" width="12.42578125" style="35" customWidth="1"/>
    <col min="6403" max="6403" width="17.7109375" style="35" customWidth="1"/>
    <col min="6404" max="6404" width="13.140625" style="35" customWidth="1"/>
    <col min="6405" max="6405" width="16.7109375" style="35" customWidth="1"/>
    <col min="6406" max="6406" width="11.710937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140625" style="35" customWidth="1"/>
    <col min="6637" max="6639" width="8.85546875" style="35"/>
    <col min="6640" max="6645" width="9.140625" style="35" customWidth="1"/>
    <col min="6646" max="6653" width="8.85546875" style="35"/>
    <col min="6654" max="6654" width="35.42578125" style="35" customWidth="1"/>
    <col min="6655" max="6655" width="35.85546875" style="35" customWidth="1"/>
    <col min="6656" max="6656" width="13.85546875" style="35" customWidth="1"/>
    <col min="6657" max="6657" width="16.28515625" style="35" customWidth="1"/>
    <col min="6658" max="6658" width="12.42578125" style="35" customWidth="1"/>
    <col min="6659" max="6659" width="17.7109375" style="35" customWidth="1"/>
    <col min="6660" max="6660" width="13.140625" style="35" customWidth="1"/>
    <col min="6661" max="6661" width="16.7109375" style="35" customWidth="1"/>
    <col min="6662" max="6662" width="11.710937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140625" style="35" customWidth="1"/>
    <col min="6893" max="6895" width="8.85546875" style="35"/>
    <col min="6896" max="6901" width="9.140625" style="35" customWidth="1"/>
    <col min="6902" max="6909" width="8.85546875" style="35"/>
    <col min="6910" max="6910" width="35.42578125" style="35" customWidth="1"/>
    <col min="6911" max="6911" width="35.85546875" style="35" customWidth="1"/>
    <col min="6912" max="6912" width="13.85546875" style="35" customWidth="1"/>
    <col min="6913" max="6913" width="16.28515625" style="35" customWidth="1"/>
    <col min="6914" max="6914" width="12.42578125" style="35" customWidth="1"/>
    <col min="6915" max="6915" width="17.7109375" style="35" customWidth="1"/>
    <col min="6916" max="6916" width="13.140625" style="35" customWidth="1"/>
    <col min="6917" max="6917" width="16.7109375" style="35" customWidth="1"/>
    <col min="6918" max="6918" width="11.710937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140625" style="35" customWidth="1"/>
    <col min="7149" max="7151" width="8.85546875" style="35"/>
    <col min="7152" max="7157" width="9.140625" style="35" customWidth="1"/>
    <col min="7158" max="7165" width="8.85546875" style="35"/>
    <col min="7166" max="7166" width="35.42578125" style="35" customWidth="1"/>
    <col min="7167" max="7167" width="35.85546875" style="35" customWidth="1"/>
    <col min="7168" max="7168" width="13.85546875" style="35" customWidth="1"/>
    <col min="7169" max="7169" width="16.28515625" style="35" customWidth="1"/>
    <col min="7170" max="7170" width="12.42578125" style="35" customWidth="1"/>
    <col min="7171" max="7171" width="17.7109375" style="35" customWidth="1"/>
    <col min="7172" max="7172" width="13.140625" style="35" customWidth="1"/>
    <col min="7173" max="7173" width="16.7109375" style="35" customWidth="1"/>
    <col min="7174" max="7174" width="11.710937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140625" style="35" customWidth="1"/>
    <col min="7405" max="7407" width="8.85546875" style="35"/>
    <col min="7408" max="7413" width="9.140625" style="35" customWidth="1"/>
    <col min="7414" max="7421" width="8.85546875" style="35"/>
    <col min="7422" max="7422" width="35.42578125" style="35" customWidth="1"/>
    <col min="7423" max="7423" width="35.85546875" style="35" customWidth="1"/>
    <col min="7424" max="7424" width="13.85546875" style="35" customWidth="1"/>
    <col min="7425" max="7425" width="16.28515625" style="35" customWidth="1"/>
    <col min="7426" max="7426" width="12.42578125" style="35" customWidth="1"/>
    <col min="7427" max="7427" width="17.7109375" style="35" customWidth="1"/>
    <col min="7428" max="7428" width="13.140625" style="35" customWidth="1"/>
    <col min="7429" max="7429" width="16.7109375" style="35" customWidth="1"/>
    <col min="7430" max="7430" width="11.710937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140625" style="35" customWidth="1"/>
    <col min="7661" max="7663" width="8.85546875" style="35"/>
    <col min="7664" max="7669" width="9.140625" style="35" customWidth="1"/>
    <col min="7670" max="7677" width="8.85546875" style="35"/>
    <col min="7678" max="7678" width="35.42578125" style="35" customWidth="1"/>
    <col min="7679" max="7679" width="35.85546875" style="35" customWidth="1"/>
    <col min="7680" max="7680" width="13.85546875" style="35" customWidth="1"/>
    <col min="7681" max="7681" width="16.28515625" style="35" customWidth="1"/>
    <col min="7682" max="7682" width="12.42578125" style="35" customWidth="1"/>
    <col min="7683" max="7683" width="17.7109375" style="35" customWidth="1"/>
    <col min="7684" max="7684" width="13.140625" style="35" customWidth="1"/>
    <col min="7685" max="7685" width="16.7109375" style="35" customWidth="1"/>
    <col min="7686" max="7686" width="11.710937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140625" style="35" customWidth="1"/>
    <col min="7917" max="7919" width="8.85546875" style="35"/>
    <col min="7920" max="7925" width="9.140625" style="35" customWidth="1"/>
    <col min="7926" max="7933" width="8.85546875" style="35"/>
    <col min="7934" max="7934" width="35.42578125" style="35" customWidth="1"/>
    <col min="7935" max="7935" width="35.85546875" style="35" customWidth="1"/>
    <col min="7936" max="7936" width="13.85546875" style="35" customWidth="1"/>
    <col min="7937" max="7937" width="16.28515625" style="35" customWidth="1"/>
    <col min="7938" max="7938" width="12.42578125" style="35" customWidth="1"/>
    <col min="7939" max="7939" width="17.7109375" style="35" customWidth="1"/>
    <col min="7940" max="7940" width="13.140625" style="35" customWidth="1"/>
    <col min="7941" max="7941" width="16.7109375" style="35" customWidth="1"/>
    <col min="7942" max="7942" width="11.710937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140625" style="35" customWidth="1"/>
    <col min="8173" max="8175" width="8.85546875" style="35"/>
    <col min="8176" max="8181" width="9.140625" style="35" customWidth="1"/>
    <col min="8182" max="8189" width="8.85546875" style="35"/>
    <col min="8190" max="8190" width="35.42578125" style="35" customWidth="1"/>
    <col min="8191" max="8191" width="35.85546875" style="35" customWidth="1"/>
    <col min="8192" max="8192" width="13.85546875" style="35" customWidth="1"/>
    <col min="8193" max="8193" width="16.28515625" style="35" customWidth="1"/>
    <col min="8194" max="8194" width="12.42578125" style="35" customWidth="1"/>
    <col min="8195" max="8195" width="17.7109375" style="35" customWidth="1"/>
    <col min="8196" max="8196" width="13.140625" style="35" customWidth="1"/>
    <col min="8197" max="8197" width="16.7109375" style="35" customWidth="1"/>
    <col min="8198" max="8198" width="11.710937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140625" style="35" customWidth="1"/>
    <col min="8429" max="8431" width="8.85546875" style="35"/>
    <col min="8432" max="8437" width="9.140625" style="35" customWidth="1"/>
    <col min="8438" max="8445" width="8.85546875" style="35"/>
    <col min="8446" max="8446" width="35.42578125" style="35" customWidth="1"/>
    <col min="8447" max="8447" width="35.85546875" style="35" customWidth="1"/>
    <col min="8448" max="8448" width="13.85546875" style="35" customWidth="1"/>
    <col min="8449" max="8449" width="16.28515625" style="35" customWidth="1"/>
    <col min="8450" max="8450" width="12.42578125" style="35" customWidth="1"/>
    <col min="8451" max="8451" width="17.7109375" style="35" customWidth="1"/>
    <col min="8452" max="8452" width="13.140625" style="35" customWidth="1"/>
    <col min="8453" max="8453" width="16.7109375" style="35" customWidth="1"/>
    <col min="8454" max="8454" width="11.710937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140625" style="35" customWidth="1"/>
    <col min="8685" max="8687" width="8.85546875" style="35"/>
    <col min="8688" max="8693" width="9.140625" style="35" customWidth="1"/>
    <col min="8694" max="8701" width="8.85546875" style="35"/>
    <col min="8702" max="8702" width="35.42578125" style="35" customWidth="1"/>
    <col min="8703" max="8703" width="35.85546875" style="35" customWidth="1"/>
    <col min="8704" max="8704" width="13.85546875" style="35" customWidth="1"/>
    <col min="8705" max="8705" width="16.28515625" style="35" customWidth="1"/>
    <col min="8706" max="8706" width="12.42578125" style="35" customWidth="1"/>
    <col min="8707" max="8707" width="17.7109375" style="35" customWidth="1"/>
    <col min="8708" max="8708" width="13.140625" style="35" customWidth="1"/>
    <col min="8709" max="8709" width="16.7109375" style="35" customWidth="1"/>
    <col min="8710" max="8710" width="11.710937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140625" style="35" customWidth="1"/>
    <col min="8941" max="8943" width="8.85546875" style="35"/>
    <col min="8944" max="8949" width="9.140625" style="35" customWidth="1"/>
    <col min="8950" max="8957" width="8.85546875" style="35"/>
    <col min="8958" max="8958" width="35.42578125" style="35" customWidth="1"/>
    <col min="8959" max="8959" width="35.85546875" style="35" customWidth="1"/>
    <col min="8960" max="8960" width="13.85546875" style="35" customWidth="1"/>
    <col min="8961" max="8961" width="16.28515625" style="35" customWidth="1"/>
    <col min="8962" max="8962" width="12.42578125" style="35" customWidth="1"/>
    <col min="8963" max="8963" width="17.7109375" style="35" customWidth="1"/>
    <col min="8964" max="8964" width="13.140625" style="35" customWidth="1"/>
    <col min="8965" max="8965" width="16.7109375" style="35" customWidth="1"/>
    <col min="8966" max="8966" width="11.710937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140625" style="35" customWidth="1"/>
    <col min="9197" max="9199" width="8.85546875" style="35"/>
    <col min="9200" max="9205" width="9.140625" style="35" customWidth="1"/>
    <col min="9206" max="9213" width="8.85546875" style="35"/>
    <col min="9214" max="9214" width="35.42578125" style="35" customWidth="1"/>
    <col min="9215" max="9215" width="35.85546875" style="35" customWidth="1"/>
    <col min="9216" max="9216" width="13.85546875" style="35" customWidth="1"/>
    <col min="9217" max="9217" width="16.28515625" style="35" customWidth="1"/>
    <col min="9218" max="9218" width="12.42578125" style="35" customWidth="1"/>
    <col min="9219" max="9219" width="17.7109375" style="35" customWidth="1"/>
    <col min="9220" max="9220" width="13.140625" style="35" customWidth="1"/>
    <col min="9221" max="9221" width="16.7109375" style="35" customWidth="1"/>
    <col min="9222" max="9222" width="11.710937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140625" style="35" customWidth="1"/>
    <col min="9453" max="9455" width="8.85546875" style="35"/>
    <col min="9456" max="9461" width="9.140625" style="35" customWidth="1"/>
    <col min="9462" max="9469" width="8.85546875" style="35"/>
    <col min="9470" max="9470" width="35.42578125" style="35" customWidth="1"/>
    <col min="9471" max="9471" width="35.85546875" style="35" customWidth="1"/>
    <col min="9472" max="9472" width="13.85546875" style="35" customWidth="1"/>
    <col min="9473" max="9473" width="16.28515625" style="35" customWidth="1"/>
    <col min="9474" max="9474" width="12.42578125" style="35" customWidth="1"/>
    <col min="9475" max="9475" width="17.7109375" style="35" customWidth="1"/>
    <col min="9476" max="9476" width="13.140625" style="35" customWidth="1"/>
    <col min="9477" max="9477" width="16.7109375" style="35" customWidth="1"/>
    <col min="9478" max="9478" width="11.710937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140625" style="35" customWidth="1"/>
    <col min="9709" max="9711" width="8.85546875" style="35"/>
    <col min="9712" max="9717" width="9.140625" style="35" customWidth="1"/>
    <col min="9718" max="9725" width="8.85546875" style="35"/>
    <col min="9726" max="9726" width="35.42578125" style="35" customWidth="1"/>
    <col min="9727" max="9727" width="35.85546875" style="35" customWidth="1"/>
    <col min="9728" max="9728" width="13.85546875" style="35" customWidth="1"/>
    <col min="9729" max="9729" width="16.28515625" style="35" customWidth="1"/>
    <col min="9730" max="9730" width="12.42578125" style="35" customWidth="1"/>
    <col min="9731" max="9731" width="17.7109375" style="35" customWidth="1"/>
    <col min="9732" max="9732" width="13.140625" style="35" customWidth="1"/>
    <col min="9733" max="9733" width="16.7109375" style="35" customWidth="1"/>
    <col min="9734" max="9734" width="11.710937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140625" style="35" customWidth="1"/>
    <col min="9965" max="9967" width="8.85546875" style="35"/>
    <col min="9968" max="9973" width="9.140625" style="35" customWidth="1"/>
    <col min="9974" max="9981" width="8.85546875" style="35"/>
    <col min="9982" max="9982" width="35.42578125" style="35" customWidth="1"/>
    <col min="9983" max="9983" width="35.85546875" style="35" customWidth="1"/>
    <col min="9984" max="9984" width="13.85546875" style="35" customWidth="1"/>
    <col min="9985" max="9985" width="16.28515625" style="35" customWidth="1"/>
    <col min="9986" max="9986" width="12.42578125" style="35" customWidth="1"/>
    <col min="9987" max="9987" width="17.7109375" style="35" customWidth="1"/>
    <col min="9988" max="9988" width="13.140625" style="35" customWidth="1"/>
    <col min="9989" max="9989" width="16.7109375" style="35" customWidth="1"/>
    <col min="9990" max="9990" width="11.710937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140625" style="35" customWidth="1"/>
    <col min="10221" max="10223" width="8.85546875" style="35"/>
    <col min="10224" max="10229" width="9.140625" style="35" customWidth="1"/>
    <col min="10230" max="10237" width="8.85546875" style="35"/>
    <col min="10238" max="10238" width="35.42578125" style="35" customWidth="1"/>
    <col min="10239" max="10239" width="35.85546875" style="35" customWidth="1"/>
    <col min="10240" max="10240" width="13.85546875" style="35" customWidth="1"/>
    <col min="10241" max="10241" width="16.28515625" style="35" customWidth="1"/>
    <col min="10242" max="10242" width="12.42578125" style="35" customWidth="1"/>
    <col min="10243" max="10243" width="17.7109375" style="35" customWidth="1"/>
    <col min="10244" max="10244" width="13.140625" style="35" customWidth="1"/>
    <col min="10245" max="10245" width="16.7109375" style="35" customWidth="1"/>
    <col min="10246" max="10246" width="11.710937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140625" style="35" customWidth="1"/>
    <col min="10477" max="10479" width="8.85546875" style="35"/>
    <col min="10480" max="10485" width="9.140625" style="35" customWidth="1"/>
    <col min="10486" max="10493" width="8.85546875" style="35"/>
    <col min="10494" max="10494" width="35.42578125" style="35" customWidth="1"/>
    <col min="10495" max="10495" width="35.85546875" style="35" customWidth="1"/>
    <col min="10496" max="10496" width="13.85546875" style="35" customWidth="1"/>
    <col min="10497" max="10497" width="16.28515625" style="35" customWidth="1"/>
    <col min="10498" max="10498" width="12.42578125" style="35" customWidth="1"/>
    <col min="10499" max="10499" width="17.7109375" style="35" customWidth="1"/>
    <col min="10500" max="10500" width="13.140625" style="35" customWidth="1"/>
    <col min="10501" max="10501" width="16.7109375" style="35" customWidth="1"/>
    <col min="10502" max="10502" width="11.710937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140625" style="35" customWidth="1"/>
    <col min="10733" max="10735" width="8.85546875" style="35"/>
    <col min="10736" max="10741" width="9.140625" style="35" customWidth="1"/>
    <col min="10742" max="10749" width="8.85546875" style="35"/>
    <col min="10750" max="10750" width="35.42578125" style="35" customWidth="1"/>
    <col min="10751" max="10751" width="35.85546875" style="35" customWidth="1"/>
    <col min="10752" max="10752" width="13.85546875" style="35" customWidth="1"/>
    <col min="10753" max="10753" width="16.28515625" style="35" customWidth="1"/>
    <col min="10754" max="10754" width="12.42578125" style="35" customWidth="1"/>
    <col min="10755" max="10755" width="17.7109375" style="35" customWidth="1"/>
    <col min="10756" max="10756" width="13.140625" style="35" customWidth="1"/>
    <col min="10757" max="10757" width="16.7109375" style="35" customWidth="1"/>
    <col min="10758" max="10758" width="11.710937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140625" style="35" customWidth="1"/>
    <col min="10989" max="10991" width="8.85546875" style="35"/>
    <col min="10992" max="10997" width="9.140625" style="35" customWidth="1"/>
    <col min="10998" max="11005" width="8.85546875" style="35"/>
    <col min="11006" max="11006" width="35.42578125" style="35" customWidth="1"/>
    <col min="11007" max="11007" width="35.85546875" style="35" customWidth="1"/>
    <col min="11008" max="11008" width="13.85546875" style="35" customWidth="1"/>
    <col min="11009" max="11009" width="16.28515625" style="35" customWidth="1"/>
    <col min="11010" max="11010" width="12.42578125" style="35" customWidth="1"/>
    <col min="11011" max="11011" width="17.7109375" style="35" customWidth="1"/>
    <col min="11012" max="11012" width="13.140625" style="35" customWidth="1"/>
    <col min="11013" max="11013" width="16.7109375" style="35" customWidth="1"/>
    <col min="11014" max="11014" width="11.710937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140625" style="35" customWidth="1"/>
    <col min="11245" max="11247" width="8.85546875" style="35"/>
    <col min="11248" max="11253" width="9.140625" style="35" customWidth="1"/>
    <col min="11254" max="11261" width="8.85546875" style="35"/>
    <col min="11262" max="11262" width="35.42578125" style="35" customWidth="1"/>
    <col min="11263" max="11263" width="35.85546875" style="35" customWidth="1"/>
    <col min="11264" max="11264" width="13.85546875" style="35" customWidth="1"/>
    <col min="11265" max="11265" width="16.28515625" style="35" customWidth="1"/>
    <col min="11266" max="11266" width="12.42578125" style="35" customWidth="1"/>
    <col min="11267" max="11267" width="17.7109375" style="35" customWidth="1"/>
    <col min="11268" max="11268" width="13.140625" style="35" customWidth="1"/>
    <col min="11269" max="11269" width="16.7109375" style="35" customWidth="1"/>
    <col min="11270" max="11270" width="11.710937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140625" style="35" customWidth="1"/>
    <col min="11501" max="11503" width="8.85546875" style="35"/>
    <col min="11504" max="11509" width="9.140625" style="35" customWidth="1"/>
    <col min="11510" max="11517" width="8.85546875" style="35"/>
    <col min="11518" max="11518" width="35.42578125" style="35" customWidth="1"/>
    <col min="11519" max="11519" width="35.85546875" style="35" customWidth="1"/>
    <col min="11520" max="11520" width="13.85546875" style="35" customWidth="1"/>
    <col min="11521" max="11521" width="16.28515625" style="35" customWidth="1"/>
    <col min="11522" max="11522" width="12.42578125" style="35" customWidth="1"/>
    <col min="11523" max="11523" width="17.7109375" style="35" customWidth="1"/>
    <col min="11524" max="11524" width="13.140625" style="35" customWidth="1"/>
    <col min="11525" max="11525" width="16.7109375" style="35" customWidth="1"/>
    <col min="11526" max="11526" width="11.710937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140625" style="35" customWidth="1"/>
    <col min="11757" max="11759" width="8.85546875" style="35"/>
    <col min="11760" max="11765" width="9.140625" style="35" customWidth="1"/>
    <col min="11766" max="11773" width="8.85546875" style="35"/>
    <col min="11774" max="11774" width="35.42578125" style="35" customWidth="1"/>
    <col min="11775" max="11775" width="35.85546875" style="35" customWidth="1"/>
    <col min="11776" max="11776" width="13.85546875" style="35" customWidth="1"/>
    <col min="11777" max="11777" width="16.28515625" style="35" customWidth="1"/>
    <col min="11778" max="11778" width="12.42578125" style="35" customWidth="1"/>
    <col min="11779" max="11779" width="17.7109375" style="35" customWidth="1"/>
    <col min="11780" max="11780" width="13.140625" style="35" customWidth="1"/>
    <col min="11781" max="11781" width="16.7109375" style="35" customWidth="1"/>
    <col min="11782" max="11782" width="11.710937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140625" style="35" customWidth="1"/>
    <col min="12013" max="12015" width="8.85546875" style="35"/>
    <col min="12016" max="12021" width="9.140625" style="35" customWidth="1"/>
    <col min="12022" max="12029" width="8.85546875" style="35"/>
    <col min="12030" max="12030" width="35.42578125" style="35" customWidth="1"/>
    <col min="12031" max="12031" width="35.85546875" style="35" customWidth="1"/>
    <col min="12032" max="12032" width="13.85546875" style="35" customWidth="1"/>
    <col min="12033" max="12033" width="16.28515625" style="35" customWidth="1"/>
    <col min="12034" max="12034" width="12.42578125" style="35" customWidth="1"/>
    <col min="12035" max="12035" width="17.7109375" style="35" customWidth="1"/>
    <col min="12036" max="12036" width="13.140625" style="35" customWidth="1"/>
    <col min="12037" max="12037" width="16.7109375" style="35" customWidth="1"/>
    <col min="12038" max="12038" width="11.710937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140625" style="35" customWidth="1"/>
    <col min="12269" max="12271" width="8.85546875" style="35"/>
    <col min="12272" max="12277" width="9.140625" style="35" customWidth="1"/>
    <col min="12278" max="12285" width="8.85546875" style="35"/>
    <col min="12286" max="12286" width="35.42578125" style="35" customWidth="1"/>
    <col min="12287" max="12287" width="35.85546875" style="35" customWidth="1"/>
    <col min="12288" max="12288" width="13.85546875" style="35" customWidth="1"/>
    <col min="12289" max="12289" width="16.28515625" style="35" customWidth="1"/>
    <col min="12290" max="12290" width="12.42578125" style="35" customWidth="1"/>
    <col min="12291" max="12291" width="17.7109375" style="35" customWidth="1"/>
    <col min="12292" max="12292" width="13.140625" style="35" customWidth="1"/>
    <col min="12293" max="12293" width="16.7109375" style="35" customWidth="1"/>
    <col min="12294" max="12294" width="11.710937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140625" style="35" customWidth="1"/>
    <col min="12525" max="12527" width="8.85546875" style="35"/>
    <col min="12528" max="12533" width="9.140625" style="35" customWidth="1"/>
    <col min="12534" max="12541" width="8.85546875" style="35"/>
    <col min="12542" max="12542" width="35.42578125" style="35" customWidth="1"/>
    <col min="12543" max="12543" width="35.85546875" style="35" customWidth="1"/>
    <col min="12544" max="12544" width="13.85546875" style="35" customWidth="1"/>
    <col min="12545" max="12545" width="16.28515625" style="35" customWidth="1"/>
    <col min="12546" max="12546" width="12.42578125" style="35" customWidth="1"/>
    <col min="12547" max="12547" width="17.7109375" style="35" customWidth="1"/>
    <col min="12548" max="12548" width="13.140625" style="35" customWidth="1"/>
    <col min="12549" max="12549" width="16.7109375" style="35" customWidth="1"/>
    <col min="12550" max="12550" width="11.710937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140625" style="35" customWidth="1"/>
    <col min="12781" max="12783" width="8.85546875" style="35"/>
    <col min="12784" max="12789" width="9.140625" style="35" customWidth="1"/>
    <col min="12790" max="12797" width="8.85546875" style="35"/>
    <col min="12798" max="12798" width="35.42578125" style="35" customWidth="1"/>
    <col min="12799" max="12799" width="35.85546875" style="35" customWidth="1"/>
    <col min="12800" max="12800" width="13.85546875" style="35" customWidth="1"/>
    <col min="12801" max="12801" width="16.28515625" style="35" customWidth="1"/>
    <col min="12802" max="12802" width="12.42578125" style="35" customWidth="1"/>
    <col min="12803" max="12803" width="17.7109375" style="35" customWidth="1"/>
    <col min="12804" max="12804" width="13.140625" style="35" customWidth="1"/>
    <col min="12805" max="12805" width="16.7109375" style="35" customWidth="1"/>
    <col min="12806" max="12806" width="11.710937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140625" style="35" customWidth="1"/>
    <col min="13037" max="13039" width="8.85546875" style="35"/>
    <col min="13040" max="13045" width="9.140625" style="35" customWidth="1"/>
    <col min="13046" max="13053" width="8.85546875" style="35"/>
    <col min="13054" max="13054" width="35.42578125" style="35" customWidth="1"/>
    <col min="13055" max="13055" width="35.85546875" style="35" customWidth="1"/>
    <col min="13056" max="13056" width="13.85546875" style="35" customWidth="1"/>
    <col min="13057" max="13057" width="16.28515625" style="35" customWidth="1"/>
    <col min="13058" max="13058" width="12.42578125" style="35" customWidth="1"/>
    <col min="13059" max="13059" width="17.7109375" style="35" customWidth="1"/>
    <col min="13060" max="13060" width="13.140625" style="35" customWidth="1"/>
    <col min="13061" max="13061" width="16.7109375" style="35" customWidth="1"/>
    <col min="13062" max="13062" width="11.710937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140625" style="35" customWidth="1"/>
    <col min="13293" max="13295" width="8.85546875" style="35"/>
    <col min="13296" max="13301" width="9.140625" style="35" customWidth="1"/>
    <col min="13302" max="13309" width="8.85546875" style="35"/>
    <col min="13310" max="13310" width="35.42578125" style="35" customWidth="1"/>
    <col min="13311" max="13311" width="35.85546875" style="35" customWidth="1"/>
    <col min="13312" max="13312" width="13.85546875" style="35" customWidth="1"/>
    <col min="13313" max="13313" width="16.28515625" style="35" customWidth="1"/>
    <col min="13314" max="13314" width="12.42578125" style="35" customWidth="1"/>
    <col min="13315" max="13315" width="17.7109375" style="35" customWidth="1"/>
    <col min="13316" max="13316" width="13.140625" style="35" customWidth="1"/>
    <col min="13317" max="13317" width="16.7109375" style="35" customWidth="1"/>
    <col min="13318" max="13318" width="11.710937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140625" style="35" customWidth="1"/>
    <col min="13549" max="13551" width="8.85546875" style="35"/>
    <col min="13552" max="13557" width="9.140625" style="35" customWidth="1"/>
    <col min="13558" max="13565" width="8.85546875" style="35"/>
    <col min="13566" max="13566" width="35.42578125" style="35" customWidth="1"/>
    <col min="13567" max="13567" width="35.85546875" style="35" customWidth="1"/>
    <col min="13568" max="13568" width="13.85546875" style="35" customWidth="1"/>
    <col min="13569" max="13569" width="16.28515625" style="35" customWidth="1"/>
    <col min="13570" max="13570" width="12.42578125" style="35" customWidth="1"/>
    <col min="13571" max="13571" width="17.7109375" style="35" customWidth="1"/>
    <col min="13572" max="13572" width="13.140625" style="35" customWidth="1"/>
    <col min="13573" max="13573" width="16.7109375" style="35" customWidth="1"/>
    <col min="13574" max="13574" width="11.710937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140625" style="35" customWidth="1"/>
    <col min="13805" max="13807" width="8.85546875" style="35"/>
    <col min="13808" max="13813" width="9.140625" style="35" customWidth="1"/>
    <col min="13814" max="13821" width="8.85546875" style="35"/>
    <col min="13822" max="13822" width="35.42578125" style="35" customWidth="1"/>
    <col min="13823" max="13823" width="35.85546875" style="35" customWidth="1"/>
    <col min="13824" max="13824" width="13.85546875" style="35" customWidth="1"/>
    <col min="13825" max="13825" width="16.28515625" style="35" customWidth="1"/>
    <col min="13826" max="13826" width="12.42578125" style="35" customWidth="1"/>
    <col min="13827" max="13827" width="17.7109375" style="35" customWidth="1"/>
    <col min="13828" max="13828" width="13.140625" style="35" customWidth="1"/>
    <col min="13829" max="13829" width="16.7109375" style="35" customWidth="1"/>
    <col min="13830" max="13830" width="11.710937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140625" style="35" customWidth="1"/>
    <col min="14061" max="14063" width="8.85546875" style="35"/>
    <col min="14064" max="14069" width="9.140625" style="35" customWidth="1"/>
    <col min="14070" max="14077" width="8.85546875" style="35"/>
    <col min="14078" max="14078" width="35.42578125" style="35" customWidth="1"/>
    <col min="14079" max="14079" width="35.85546875" style="35" customWidth="1"/>
    <col min="14080" max="14080" width="13.85546875" style="35" customWidth="1"/>
    <col min="14081" max="14081" width="16.28515625" style="35" customWidth="1"/>
    <col min="14082" max="14082" width="12.42578125" style="35" customWidth="1"/>
    <col min="14083" max="14083" width="17.7109375" style="35" customWidth="1"/>
    <col min="14084" max="14084" width="13.140625" style="35" customWidth="1"/>
    <col min="14085" max="14085" width="16.7109375" style="35" customWidth="1"/>
    <col min="14086" max="14086" width="11.710937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140625" style="35" customWidth="1"/>
    <col min="14317" max="14319" width="8.85546875" style="35"/>
    <col min="14320" max="14325" width="9.140625" style="35" customWidth="1"/>
    <col min="14326" max="14333" width="8.85546875" style="35"/>
    <col min="14334" max="14334" width="35.42578125" style="35" customWidth="1"/>
    <col min="14335" max="14335" width="35.85546875" style="35" customWidth="1"/>
    <col min="14336" max="14336" width="13.85546875" style="35" customWidth="1"/>
    <col min="14337" max="14337" width="16.28515625" style="35" customWidth="1"/>
    <col min="14338" max="14338" width="12.42578125" style="35" customWidth="1"/>
    <col min="14339" max="14339" width="17.7109375" style="35" customWidth="1"/>
    <col min="14340" max="14340" width="13.140625" style="35" customWidth="1"/>
    <col min="14341" max="14341" width="16.7109375" style="35" customWidth="1"/>
    <col min="14342" max="14342" width="11.710937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140625" style="35" customWidth="1"/>
    <col min="14573" max="14575" width="8.85546875" style="35"/>
    <col min="14576" max="14581" width="9.140625" style="35" customWidth="1"/>
    <col min="14582" max="14589" width="8.85546875" style="35"/>
    <col min="14590" max="14590" width="35.42578125" style="35" customWidth="1"/>
    <col min="14591" max="14591" width="35.85546875" style="35" customWidth="1"/>
    <col min="14592" max="14592" width="13.85546875" style="35" customWidth="1"/>
    <col min="14593" max="14593" width="16.28515625" style="35" customWidth="1"/>
    <col min="14594" max="14594" width="12.42578125" style="35" customWidth="1"/>
    <col min="14595" max="14595" width="17.7109375" style="35" customWidth="1"/>
    <col min="14596" max="14596" width="13.140625" style="35" customWidth="1"/>
    <col min="14597" max="14597" width="16.7109375" style="35" customWidth="1"/>
    <col min="14598" max="14598" width="11.710937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140625" style="35" customWidth="1"/>
    <col min="14829" max="14831" width="8.85546875" style="35"/>
    <col min="14832" max="14837" width="9.140625" style="35" customWidth="1"/>
    <col min="14838" max="14845" width="8.85546875" style="35"/>
    <col min="14846" max="14846" width="35.42578125" style="35" customWidth="1"/>
    <col min="14847" max="14847" width="35.85546875" style="35" customWidth="1"/>
    <col min="14848" max="14848" width="13.85546875" style="35" customWidth="1"/>
    <col min="14849" max="14849" width="16.28515625" style="35" customWidth="1"/>
    <col min="14850" max="14850" width="12.42578125" style="35" customWidth="1"/>
    <col min="14851" max="14851" width="17.7109375" style="35" customWidth="1"/>
    <col min="14852" max="14852" width="13.140625" style="35" customWidth="1"/>
    <col min="14853" max="14853" width="16.7109375" style="35" customWidth="1"/>
    <col min="14854" max="14854" width="11.710937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140625" style="35" customWidth="1"/>
    <col min="15085" max="15087" width="8.85546875" style="35"/>
    <col min="15088" max="15093" width="9.140625" style="35" customWidth="1"/>
    <col min="15094" max="15101" width="8.85546875" style="35"/>
    <col min="15102" max="15102" width="35.42578125" style="35" customWidth="1"/>
    <col min="15103" max="15103" width="35.85546875" style="35" customWidth="1"/>
    <col min="15104" max="15104" width="13.85546875" style="35" customWidth="1"/>
    <col min="15105" max="15105" width="16.28515625" style="35" customWidth="1"/>
    <col min="15106" max="15106" width="12.42578125" style="35" customWidth="1"/>
    <col min="15107" max="15107" width="17.7109375" style="35" customWidth="1"/>
    <col min="15108" max="15108" width="13.140625" style="35" customWidth="1"/>
    <col min="15109" max="15109" width="16.7109375" style="35" customWidth="1"/>
    <col min="15110" max="15110" width="11.710937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140625" style="35" customWidth="1"/>
    <col min="15341" max="15343" width="8.85546875" style="35"/>
    <col min="15344" max="15349" width="9.140625" style="35" customWidth="1"/>
    <col min="15350" max="15357" width="8.85546875" style="35"/>
    <col min="15358" max="15358" width="35.42578125" style="35" customWidth="1"/>
    <col min="15359" max="15359" width="35.85546875" style="35" customWidth="1"/>
    <col min="15360" max="15360" width="13.85546875" style="35" customWidth="1"/>
    <col min="15361" max="15361" width="16.28515625" style="35" customWidth="1"/>
    <col min="15362" max="15362" width="12.42578125" style="35" customWidth="1"/>
    <col min="15363" max="15363" width="17.7109375" style="35" customWidth="1"/>
    <col min="15364" max="15364" width="13.140625" style="35" customWidth="1"/>
    <col min="15365" max="15365" width="16.7109375" style="35" customWidth="1"/>
    <col min="15366" max="15366" width="11.710937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140625" style="35" customWidth="1"/>
    <col min="15597" max="15599" width="8.85546875" style="35"/>
    <col min="15600" max="15605" width="9.140625" style="35" customWidth="1"/>
    <col min="15606" max="15613" width="8.85546875" style="35"/>
    <col min="15614" max="15614" width="35.42578125" style="35" customWidth="1"/>
    <col min="15615" max="15615" width="35.85546875" style="35" customWidth="1"/>
    <col min="15616" max="15616" width="13.85546875" style="35" customWidth="1"/>
    <col min="15617" max="15617" width="16.28515625" style="35" customWidth="1"/>
    <col min="15618" max="15618" width="12.42578125" style="35" customWidth="1"/>
    <col min="15619" max="15619" width="17.7109375" style="35" customWidth="1"/>
    <col min="15620" max="15620" width="13.140625" style="35" customWidth="1"/>
    <col min="15621" max="15621" width="16.7109375" style="35" customWidth="1"/>
    <col min="15622" max="15622" width="11.710937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140625" style="35" customWidth="1"/>
    <col min="15853" max="15855" width="8.85546875" style="35"/>
    <col min="15856" max="15861" width="9.140625" style="35" customWidth="1"/>
    <col min="15862" max="15869" width="8.85546875" style="35"/>
    <col min="15870" max="15870" width="35.42578125" style="35" customWidth="1"/>
    <col min="15871" max="15871" width="35.85546875" style="35" customWidth="1"/>
    <col min="15872" max="15872" width="13.85546875" style="35" customWidth="1"/>
    <col min="15873" max="15873" width="16.28515625" style="35" customWidth="1"/>
    <col min="15874" max="15874" width="12.42578125" style="35" customWidth="1"/>
    <col min="15875" max="15875" width="17.7109375" style="35" customWidth="1"/>
    <col min="15876" max="15876" width="13.140625" style="35" customWidth="1"/>
    <col min="15877" max="15877" width="16.7109375" style="35" customWidth="1"/>
    <col min="15878" max="15878" width="11.710937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140625" style="35" customWidth="1"/>
    <col min="16109" max="16111" width="8.85546875" style="35"/>
    <col min="16112" max="16117" width="9.140625" style="35" customWidth="1"/>
    <col min="16118" max="16125" width="8.85546875" style="35"/>
    <col min="16126" max="16126" width="35.42578125" style="35" customWidth="1"/>
    <col min="16127" max="16127" width="35.85546875" style="35" customWidth="1"/>
    <col min="16128" max="16128" width="13.85546875" style="35" customWidth="1"/>
    <col min="16129" max="16129" width="16.28515625" style="35" customWidth="1"/>
    <col min="16130" max="16130" width="12.42578125" style="35" customWidth="1"/>
    <col min="16131" max="16131" width="17.7109375" style="35" customWidth="1"/>
    <col min="16132" max="16132" width="13.140625" style="35" customWidth="1"/>
    <col min="16133" max="16133" width="16.7109375" style="35" customWidth="1"/>
    <col min="16134" max="16134" width="11.710937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140625" style="35" customWidth="1"/>
    <col min="16365" max="16367" width="8.85546875" style="35"/>
    <col min="16368" max="16373" width="9.140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x14ac:dyDescent="0.25">
      <c r="A3" s="91" t="s">
        <v>285</v>
      </c>
      <c r="B3" s="91"/>
      <c r="F3" s="35"/>
      <c r="G3" s="35"/>
      <c r="H3" s="35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7" customHeight="1" x14ac:dyDescent="0.25">
      <c r="A7" s="773" t="s">
        <v>128</v>
      </c>
      <c r="B7" s="201" t="s">
        <v>230</v>
      </c>
      <c r="C7" s="202">
        <f>E7+G7+I7</f>
        <v>0</v>
      </c>
      <c r="D7" s="202">
        <f>F7+H7+J7</f>
        <v>0</v>
      </c>
      <c r="E7" s="202"/>
      <c r="F7" s="202"/>
      <c r="G7" s="202"/>
      <c r="H7" s="248"/>
      <c r="I7" s="249"/>
      <c r="J7" s="249"/>
    </row>
    <row r="8" spans="1:10" ht="19.7" customHeight="1" x14ac:dyDescent="0.25">
      <c r="A8" s="77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48"/>
      <c r="I8" s="249"/>
      <c r="J8" s="249"/>
    </row>
    <row r="9" spans="1:10" ht="49.9" customHeight="1" x14ac:dyDescent="0.25">
      <c r="A9" s="77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48"/>
      <c r="I9" s="249"/>
      <c r="J9" s="249"/>
    </row>
    <row r="10" spans="1:10" ht="19.7" customHeight="1" x14ac:dyDescent="0.25">
      <c r="A10" s="237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48"/>
      <c r="I10" s="249"/>
      <c r="J10" s="249"/>
    </row>
    <row r="11" spans="1:10" ht="19.7" customHeight="1" x14ac:dyDescent="0.25">
      <c r="A11" s="237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48"/>
      <c r="I11" s="249"/>
      <c r="J11" s="249"/>
    </row>
    <row r="12" spans="1:10" ht="19.7" customHeight="1" x14ac:dyDescent="0.25">
      <c r="A12" s="237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48"/>
      <c r="I12" s="249"/>
      <c r="J12" s="249"/>
    </row>
    <row r="13" spans="1:10" ht="19.7" customHeight="1" x14ac:dyDescent="0.25">
      <c r="A13" s="250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2"/>
      <c r="F13" s="202"/>
      <c r="G13" s="202"/>
      <c r="H13" s="248"/>
      <c r="I13" s="249"/>
      <c r="J13" s="249"/>
    </row>
    <row r="14" spans="1:10" ht="16.350000000000001" customHeight="1" x14ac:dyDescent="0.25">
      <c r="A14" s="237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48"/>
      <c r="I14" s="249"/>
      <c r="J14" s="249"/>
    </row>
    <row r="15" spans="1:10" ht="16.350000000000001" customHeight="1" x14ac:dyDescent="0.25">
      <c r="A15" s="237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48"/>
      <c r="I15" s="249"/>
      <c r="J15" s="249"/>
    </row>
    <row r="16" spans="1:10" ht="16.350000000000001" customHeight="1" x14ac:dyDescent="0.25">
      <c r="A16" s="237" t="s">
        <v>243</v>
      </c>
      <c r="B16" s="201" t="s">
        <v>244</v>
      </c>
      <c r="C16" s="202"/>
      <c r="D16" s="202"/>
      <c r="E16" s="202"/>
      <c r="F16" s="202"/>
      <c r="G16" s="202"/>
      <c r="H16" s="248"/>
      <c r="I16" s="249"/>
      <c r="J16" s="249"/>
    </row>
    <row r="17" spans="1:10" ht="19.7" customHeight="1" x14ac:dyDescent="0.25">
      <c r="A17" s="237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48"/>
      <c r="I17" s="249"/>
      <c r="J17" s="249"/>
    </row>
    <row r="18" spans="1:10" ht="19.7" customHeight="1" x14ac:dyDescent="0.25">
      <c r="A18" s="237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48"/>
      <c r="I18" s="249"/>
      <c r="J18" s="249"/>
    </row>
    <row r="19" spans="1:10" ht="19.7" customHeight="1" x14ac:dyDescent="0.25">
      <c r="A19" s="237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48"/>
      <c r="I19" s="249"/>
      <c r="J19" s="249"/>
    </row>
    <row r="20" spans="1:10" ht="19.7" customHeight="1" x14ac:dyDescent="0.25">
      <c r="A20" s="237" t="s">
        <v>249</v>
      </c>
      <c r="B20" s="201" t="s">
        <v>250</v>
      </c>
      <c r="C20" s="202">
        <f t="shared" si="0"/>
        <v>561</v>
      </c>
      <c r="D20" s="202">
        <f t="shared" si="0"/>
        <v>0</v>
      </c>
      <c r="E20" s="202"/>
      <c r="F20" s="202"/>
      <c r="G20" s="202"/>
      <c r="H20" s="248"/>
      <c r="I20" s="251">
        <v>561</v>
      </c>
      <c r="J20" s="249"/>
    </row>
    <row r="21" spans="1:10" ht="19.7" customHeight="1" x14ac:dyDescent="0.25">
      <c r="A21" s="237" t="s">
        <v>251</v>
      </c>
      <c r="B21" s="201"/>
      <c r="C21" s="202">
        <f>SUM(C22:C24)</f>
        <v>240</v>
      </c>
      <c r="D21" s="202"/>
      <c r="E21" s="202">
        <f t="shared" ref="E21:J21" si="1">SUM(E22:E24)</f>
        <v>0</v>
      </c>
      <c r="F21" s="202">
        <f t="shared" si="1"/>
        <v>0</v>
      </c>
      <c r="G21" s="202">
        <f t="shared" si="1"/>
        <v>0</v>
      </c>
      <c r="H21" s="248">
        <f t="shared" si="1"/>
        <v>0</v>
      </c>
      <c r="I21" s="248">
        <f t="shared" si="1"/>
        <v>240</v>
      </c>
      <c r="J21" s="202">
        <f t="shared" si="1"/>
        <v>0</v>
      </c>
    </row>
    <row r="22" spans="1:10" ht="20.25" customHeight="1" x14ac:dyDescent="0.25">
      <c r="A22" s="776" t="s">
        <v>252</v>
      </c>
      <c r="B22" s="208" t="s">
        <v>253</v>
      </c>
      <c r="C22" s="252">
        <v>240</v>
      </c>
      <c r="D22" s="202">
        <f t="shared" ref="D22:D40" si="2">F22+H22+J22</f>
        <v>0</v>
      </c>
      <c r="E22" s="202"/>
      <c r="F22" s="202"/>
      <c r="G22" s="202"/>
      <c r="H22" s="248"/>
      <c r="I22" s="253">
        <v>240</v>
      </c>
      <c r="J22" s="249"/>
    </row>
    <row r="23" spans="1:10" ht="44.25" customHeight="1" x14ac:dyDescent="0.25">
      <c r="A23" s="774"/>
      <c r="B23" s="209" t="s">
        <v>254</v>
      </c>
      <c r="C23" s="202">
        <f t="shared" ref="C23:C40" si="3">E23+G23+I23</f>
        <v>0</v>
      </c>
      <c r="D23" s="202">
        <f t="shared" si="2"/>
        <v>0</v>
      </c>
      <c r="E23" s="202"/>
      <c r="F23" s="202"/>
      <c r="G23" s="202"/>
      <c r="H23" s="248"/>
      <c r="I23" s="249"/>
      <c r="J23" s="249"/>
    </row>
    <row r="24" spans="1:10" ht="32.450000000000003" customHeight="1" x14ac:dyDescent="0.25">
      <c r="A24" s="775"/>
      <c r="B24" s="209" t="s">
        <v>255</v>
      </c>
      <c r="C24" s="202">
        <f t="shared" si="3"/>
        <v>0</v>
      </c>
      <c r="D24" s="202">
        <f t="shared" si="2"/>
        <v>0</v>
      </c>
      <c r="E24" s="202"/>
      <c r="F24" s="202"/>
      <c r="G24" s="202"/>
      <c r="H24" s="248"/>
      <c r="I24" s="249"/>
      <c r="J24" s="249"/>
    </row>
    <row r="25" spans="1:10" ht="34.35" customHeight="1" x14ac:dyDescent="0.25">
      <c r="A25" s="237" t="s">
        <v>256</v>
      </c>
      <c r="B25" s="209" t="s">
        <v>257</v>
      </c>
      <c r="C25" s="202">
        <f t="shared" si="3"/>
        <v>0</v>
      </c>
      <c r="D25" s="202">
        <f t="shared" si="2"/>
        <v>0</v>
      </c>
      <c r="E25" s="202"/>
      <c r="F25" s="202"/>
      <c r="G25" s="202"/>
      <c r="H25" s="248"/>
      <c r="I25" s="249"/>
      <c r="J25" s="249"/>
    </row>
    <row r="26" spans="1:10" ht="19.7" customHeight="1" x14ac:dyDescent="0.25">
      <c r="A26" s="250" t="s">
        <v>144</v>
      </c>
      <c r="B26" s="201" t="s">
        <v>177</v>
      </c>
      <c r="C26" s="202">
        <f t="shared" si="3"/>
        <v>0</v>
      </c>
      <c r="D26" s="202">
        <f t="shared" si="2"/>
        <v>0</v>
      </c>
      <c r="E26" s="202"/>
      <c r="F26" s="202"/>
      <c r="G26" s="202"/>
      <c r="H26" s="248"/>
      <c r="I26" s="249"/>
      <c r="J26" s="249"/>
    </row>
    <row r="27" spans="1:10" ht="19.7" customHeight="1" x14ac:dyDescent="0.25">
      <c r="A27" s="237" t="s">
        <v>258</v>
      </c>
      <c r="B27" s="201" t="s">
        <v>179</v>
      </c>
      <c r="C27" s="202">
        <f t="shared" si="3"/>
        <v>0</v>
      </c>
      <c r="D27" s="202">
        <f t="shared" si="2"/>
        <v>0</v>
      </c>
      <c r="E27" s="202"/>
      <c r="F27" s="202"/>
      <c r="G27" s="202"/>
      <c r="H27" s="248"/>
      <c r="I27" s="249"/>
      <c r="J27" s="249"/>
    </row>
    <row r="28" spans="1:10" ht="19.7" customHeight="1" x14ac:dyDescent="0.25">
      <c r="A28" s="237" t="s">
        <v>259</v>
      </c>
      <c r="B28" s="201" t="s">
        <v>260</v>
      </c>
      <c r="C28" s="202">
        <f t="shared" si="3"/>
        <v>0</v>
      </c>
      <c r="D28" s="202">
        <f t="shared" si="2"/>
        <v>0</v>
      </c>
      <c r="E28" s="202"/>
      <c r="F28" s="202"/>
      <c r="G28" s="202"/>
      <c r="H28" s="248"/>
      <c r="I28" s="249"/>
      <c r="J28" s="249"/>
    </row>
    <row r="29" spans="1:10" ht="19.7" customHeight="1" x14ac:dyDescent="0.25">
      <c r="A29" s="237" t="s">
        <v>261</v>
      </c>
      <c r="B29" s="201" t="s">
        <v>262</v>
      </c>
      <c r="C29" s="202">
        <f t="shared" si="3"/>
        <v>0</v>
      </c>
      <c r="D29" s="202">
        <f t="shared" si="2"/>
        <v>0</v>
      </c>
      <c r="E29" s="202"/>
      <c r="F29" s="202"/>
      <c r="G29" s="202"/>
      <c r="H29" s="248"/>
      <c r="I29" s="249"/>
      <c r="J29" s="249"/>
    </row>
    <row r="30" spans="1:10" ht="19.7" customHeight="1" x14ac:dyDescent="0.25">
      <c r="A30" s="237" t="s">
        <v>263</v>
      </c>
      <c r="B30" s="201" t="s">
        <v>264</v>
      </c>
      <c r="C30" s="202">
        <f t="shared" si="3"/>
        <v>0</v>
      </c>
      <c r="D30" s="202">
        <f t="shared" si="2"/>
        <v>0</v>
      </c>
      <c r="E30" s="202"/>
      <c r="F30" s="202"/>
      <c r="G30" s="202"/>
      <c r="H30" s="248"/>
      <c r="I30" s="249"/>
      <c r="J30" s="249"/>
    </row>
    <row r="31" spans="1:10" ht="19.7" customHeight="1" x14ac:dyDescent="0.25">
      <c r="A31" s="254" t="s">
        <v>265</v>
      </c>
      <c r="B31" s="201" t="s">
        <v>266</v>
      </c>
      <c r="C31" s="202">
        <f t="shared" si="3"/>
        <v>0</v>
      </c>
      <c r="D31" s="202">
        <f t="shared" si="2"/>
        <v>0</v>
      </c>
      <c r="E31" s="202"/>
      <c r="F31" s="202"/>
      <c r="G31" s="202"/>
      <c r="H31" s="248"/>
      <c r="I31" s="249"/>
      <c r="J31" s="249"/>
    </row>
    <row r="32" spans="1:10" ht="19.7" customHeight="1" x14ac:dyDescent="0.25">
      <c r="A32" s="237" t="s">
        <v>267</v>
      </c>
      <c r="B32" s="201" t="s">
        <v>268</v>
      </c>
      <c r="C32" s="202">
        <f t="shared" si="3"/>
        <v>0</v>
      </c>
      <c r="D32" s="202">
        <f t="shared" si="2"/>
        <v>0</v>
      </c>
      <c r="E32" s="202"/>
      <c r="F32" s="202"/>
      <c r="G32" s="202"/>
      <c r="H32" s="248"/>
      <c r="I32" s="249"/>
      <c r="J32" s="249"/>
    </row>
    <row r="33" spans="1:10" ht="19.7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48"/>
      <c r="I33" s="249"/>
      <c r="J33" s="249"/>
    </row>
    <row r="34" spans="1:10" ht="19.7" customHeight="1" x14ac:dyDescent="0.25">
      <c r="A34" s="237" t="s">
        <v>271</v>
      </c>
      <c r="B34" s="201" t="s">
        <v>272</v>
      </c>
      <c r="C34" s="202">
        <f t="shared" si="3"/>
        <v>0</v>
      </c>
      <c r="D34" s="202">
        <f t="shared" si="2"/>
        <v>0</v>
      </c>
      <c r="E34" s="202"/>
      <c r="F34" s="202"/>
      <c r="G34" s="202"/>
      <c r="H34" s="248"/>
      <c r="I34" s="249"/>
      <c r="J34" s="249"/>
    </row>
    <row r="35" spans="1:10" ht="19.7" customHeight="1" x14ac:dyDescent="0.25">
      <c r="A35" s="777" t="s">
        <v>273</v>
      </c>
      <c r="B35" s="201" t="s">
        <v>274</v>
      </c>
      <c r="C35" s="202">
        <f t="shared" si="3"/>
        <v>0</v>
      </c>
      <c r="D35" s="202">
        <f t="shared" si="2"/>
        <v>0</v>
      </c>
      <c r="E35" s="202"/>
      <c r="F35" s="202"/>
      <c r="G35" s="202"/>
      <c r="H35" s="248"/>
      <c r="I35" s="249"/>
      <c r="J35" s="249"/>
    </row>
    <row r="36" spans="1:10" ht="19.7" customHeight="1" x14ac:dyDescent="0.25">
      <c r="A36" s="778"/>
      <c r="B36" s="201" t="s">
        <v>275</v>
      </c>
      <c r="C36" s="202">
        <f t="shared" si="3"/>
        <v>0</v>
      </c>
      <c r="D36" s="202">
        <f t="shared" si="2"/>
        <v>0</v>
      </c>
      <c r="E36" s="202"/>
      <c r="F36" s="202"/>
      <c r="G36" s="202"/>
      <c r="H36" s="248"/>
      <c r="I36" s="249"/>
      <c r="J36" s="249"/>
    </row>
    <row r="37" spans="1:10" ht="19.7" customHeight="1" x14ac:dyDescent="0.25">
      <c r="A37" s="254" t="s">
        <v>276</v>
      </c>
      <c r="B37" s="201" t="s">
        <v>277</v>
      </c>
      <c r="C37" s="202">
        <f t="shared" si="3"/>
        <v>0</v>
      </c>
      <c r="D37" s="202">
        <f t="shared" si="2"/>
        <v>0</v>
      </c>
      <c r="E37" s="202"/>
      <c r="F37" s="202"/>
      <c r="G37" s="202"/>
      <c r="H37" s="248"/>
      <c r="I37" s="249"/>
      <c r="J37" s="249"/>
    </row>
    <row r="38" spans="1:10" ht="19.7" customHeight="1" x14ac:dyDescent="0.25">
      <c r="A38" s="254" t="s">
        <v>278</v>
      </c>
      <c r="B38" s="201" t="s">
        <v>201</v>
      </c>
      <c r="C38" s="202">
        <f t="shared" si="3"/>
        <v>0</v>
      </c>
      <c r="D38" s="202">
        <f t="shared" si="2"/>
        <v>0</v>
      </c>
      <c r="E38" s="202"/>
      <c r="F38" s="202"/>
      <c r="G38" s="202"/>
      <c r="H38" s="248"/>
      <c r="I38" s="249"/>
      <c r="J38" s="249"/>
    </row>
    <row r="39" spans="1:10" ht="19.7" customHeight="1" x14ac:dyDescent="0.25">
      <c r="A39" s="237" t="s">
        <v>279</v>
      </c>
      <c r="B39" s="201" t="s">
        <v>280</v>
      </c>
      <c r="C39" s="202">
        <f t="shared" si="3"/>
        <v>0</v>
      </c>
      <c r="D39" s="202">
        <f t="shared" si="2"/>
        <v>0</v>
      </c>
      <c r="E39" s="202"/>
      <c r="F39" s="202"/>
      <c r="G39" s="202"/>
      <c r="H39" s="248"/>
      <c r="I39" s="249"/>
      <c r="J39" s="249"/>
    </row>
    <row r="40" spans="1:10" ht="19.7" customHeight="1" x14ac:dyDescent="0.25">
      <c r="A40" s="237" t="s">
        <v>281</v>
      </c>
      <c r="B40" s="201" t="s">
        <v>282</v>
      </c>
      <c r="C40" s="202">
        <f t="shared" si="3"/>
        <v>0</v>
      </c>
      <c r="D40" s="202">
        <f t="shared" si="2"/>
        <v>0</v>
      </c>
      <c r="E40" s="202"/>
      <c r="F40" s="202"/>
      <c r="G40" s="202"/>
      <c r="H40" s="248"/>
      <c r="I40" s="249"/>
      <c r="J40" s="249"/>
    </row>
    <row r="41" spans="1:10" s="224" customFormat="1" ht="31.7" customHeight="1" x14ac:dyDescent="0.2">
      <c r="A41" s="145" t="s">
        <v>209</v>
      </c>
      <c r="B41" s="255"/>
      <c r="C41" s="200">
        <f>SUM(C7:C21)+SUM(C25:C40)</f>
        <v>801</v>
      </c>
      <c r="D41" s="200">
        <f>SUM(D7:D21)+SUM(D25:D40)</f>
        <v>0</v>
      </c>
      <c r="E41" s="200">
        <f t="shared" ref="E41:J41" si="4">SUM(E7:E21)+SUM(E25:E40)</f>
        <v>0</v>
      </c>
      <c r="F41" s="200">
        <f t="shared" si="4"/>
        <v>0</v>
      </c>
      <c r="G41" s="200">
        <f t="shared" si="4"/>
        <v>0</v>
      </c>
      <c r="H41" s="256">
        <f t="shared" si="4"/>
        <v>0</v>
      </c>
      <c r="I41" s="256">
        <f t="shared" si="4"/>
        <v>801</v>
      </c>
      <c r="J41" s="200">
        <f t="shared" si="4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3"/>
  <sheetViews>
    <sheetView view="pageBreakPreview" topLeftCell="A19" zoomScale="60" zoomScaleNormal="60" workbookViewId="0">
      <selection activeCell="O41" sqref="N27:O41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7.5703125" style="35" customWidth="1"/>
    <col min="4" max="4" width="16.28515625" style="35" customWidth="1"/>
    <col min="5" max="5" width="17.28515625" style="35" customWidth="1"/>
    <col min="6" max="6" width="17.7109375" style="226" customWidth="1"/>
    <col min="7" max="7" width="18" style="226" customWidth="1"/>
    <col min="8" max="8" width="16.7109375" style="226" customWidth="1"/>
    <col min="9" max="9" width="14.28515625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7.5703125" style="35" customWidth="1"/>
    <col min="257" max="257" width="16.28515625" style="35" customWidth="1"/>
    <col min="258" max="258" width="17.28515625" style="35" customWidth="1"/>
    <col min="259" max="259" width="17.7109375" style="35" customWidth="1"/>
    <col min="260" max="260" width="18" style="35" customWidth="1"/>
    <col min="261" max="261" width="16.7109375" style="35" customWidth="1"/>
    <col min="262" max="262" width="14.2851562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7.5703125" style="35" customWidth="1"/>
    <col min="513" max="513" width="16.28515625" style="35" customWidth="1"/>
    <col min="514" max="514" width="17.28515625" style="35" customWidth="1"/>
    <col min="515" max="515" width="17.7109375" style="35" customWidth="1"/>
    <col min="516" max="516" width="18" style="35" customWidth="1"/>
    <col min="517" max="517" width="16.7109375" style="35" customWidth="1"/>
    <col min="518" max="518" width="14.2851562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7.5703125" style="35" customWidth="1"/>
    <col min="769" max="769" width="16.28515625" style="35" customWidth="1"/>
    <col min="770" max="770" width="17.28515625" style="35" customWidth="1"/>
    <col min="771" max="771" width="17.7109375" style="35" customWidth="1"/>
    <col min="772" max="772" width="18" style="35" customWidth="1"/>
    <col min="773" max="773" width="16.7109375" style="35" customWidth="1"/>
    <col min="774" max="774" width="14.2851562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7.5703125" style="35" customWidth="1"/>
    <col min="1025" max="1025" width="16.28515625" style="35" customWidth="1"/>
    <col min="1026" max="1026" width="17.28515625" style="35" customWidth="1"/>
    <col min="1027" max="1027" width="17.7109375" style="35" customWidth="1"/>
    <col min="1028" max="1028" width="18" style="35" customWidth="1"/>
    <col min="1029" max="1029" width="16.7109375" style="35" customWidth="1"/>
    <col min="1030" max="1030" width="14.2851562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7.5703125" style="35" customWidth="1"/>
    <col min="1281" max="1281" width="16.28515625" style="35" customWidth="1"/>
    <col min="1282" max="1282" width="17.28515625" style="35" customWidth="1"/>
    <col min="1283" max="1283" width="17.7109375" style="35" customWidth="1"/>
    <col min="1284" max="1284" width="18" style="35" customWidth="1"/>
    <col min="1285" max="1285" width="16.7109375" style="35" customWidth="1"/>
    <col min="1286" max="1286" width="14.2851562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7.5703125" style="35" customWidth="1"/>
    <col min="1537" max="1537" width="16.28515625" style="35" customWidth="1"/>
    <col min="1538" max="1538" width="17.28515625" style="35" customWidth="1"/>
    <col min="1539" max="1539" width="17.7109375" style="35" customWidth="1"/>
    <col min="1540" max="1540" width="18" style="35" customWidth="1"/>
    <col min="1541" max="1541" width="16.7109375" style="35" customWidth="1"/>
    <col min="1542" max="1542" width="14.2851562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7.5703125" style="35" customWidth="1"/>
    <col min="1793" max="1793" width="16.28515625" style="35" customWidth="1"/>
    <col min="1794" max="1794" width="17.28515625" style="35" customWidth="1"/>
    <col min="1795" max="1795" width="17.7109375" style="35" customWidth="1"/>
    <col min="1796" max="1796" width="18" style="35" customWidth="1"/>
    <col min="1797" max="1797" width="16.7109375" style="35" customWidth="1"/>
    <col min="1798" max="1798" width="14.2851562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7.5703125" style="35" customWidth="1"/>
    <col min="2049" max="2049" width="16.28515625" style="35" customWidth="1"/>
    <col min="2050" max="2050" width="17.28515625" style="35" customWidth="1"/>
    <col min="2051" max="2051" width="17.7109375" style="35" customWidth="1"/>
    <col min="2052" max="2052" width="18" style="35" customWidth="1"/>
    <col min="2053" max="2053" width="16.7109375" style="35" customWidth="1"/>
    <col min="2054" max="2054" width="14.2851562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7.5703125" style="35" customWidth="1"/>
    <col min="2305" max="2305" width="16.28515625" style="35" customWidth="1"/>
    <col min="2306" max="2306" width="17.28515625" style="35" customWidth="1"/>
    <col min="2307" max="2307" width="17.7109375" style="35" customWidth="1"/>
    <col min="2308" max="2308" width="18" style="35" customWidth="1"/>
    <col min="2309" max="2309" width="16.7109375" style="35" customWidth="1"/>
    <col min="2310" max="2310" width="14.2851562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7.5703125" style="35" customWidth="1"/>
    <col min="2561" max="2561" width="16.28515625" style="35" customWidth="1"/>
    <col min="2562" max="2562" width="17.28515625" style="35" customWidth="1"/>
    <col min="2563" max="2563" width="17.7109375" style="35" customWidth="1"/>
    <col min="2564" max="2564" width="18" style="35" customWidth="1"/>
    <col min="2565" max="2565" width="16.7109375" style="35" customWidth="1"/>
    <col min="2566" max="2566" width="14.2851562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7.5703125" style="35" customWidth="1"/>
    <col min="2817" max="2817" width="16.28515625" style="35" customWidth="1"/>
    <col min="2818" max="2818" width="17.28515625" style="35" customWidth="1"/>
    <col min="2819" max="2819" width="17.7109375" style="35" customWidth="1"/>
    <col min="2820" max="2820" width="18" style="35" customWidth="1"/>
    <col min="2821" max="2821" width="16.7109375" style="35" customWidth="1"/>
    <col min="2822" max="2822" width="14.2851562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7.5703125" style="35" customWidth="1"/>
    <col min="3073" max="3073" width="16.28515625" style="35" customWidth="1"/>
    <col min="3074" max="3074" width="17.28515625" style="35" customWidth="1"/>
    <col min="3075" max="3075" width="17.7109375" style="35" customWidth="1"/>
    <col min="3076" max="3076" width="18" style="35" customWidth="1"/>
    <col min="3077" max="3077" width="16.7109375" style="35" customWidth="1"/>
    <col min="3078" max="3078" width="14.2851562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7.5703125" style="35" customWidth="1"/>
    <col min="3329" max="3329" width="16.28515625" style="35" customWidth="1"/>
    <col min="3330" max="3330" width="17.28515625" style="35" customWidth="1"/>
    <col min="3331" max="3331" width="17.7109375" style="35" customWidth="1"/>
    <col min="3332" max="3332" width="18" style="35" customWidth="1"/>
    <col min="3333" max="3333" width="16.7109375" style="35" customWidth="1"/>
    <col min="3334" max="3334" width="14.2851562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7.5703125" style="35" customWidth="1"/>
    <col min="3585" max="3585" width="16.28515625" style="35" customWidth="1"/>
    <col min="3586" max="3586" width="17.28515625" style="35" customWidth="1"/>
    <col min="3587" max="3587" width="17.7109375" style="35" customWidth="1"/>
    <col min="3588" max="3588" width="18" style="35" customWidth="1"/>
    <col min="3589" max="3589" width="16.7109375" style="35" customWidth="1"/>
    <col min="3590" max="3590" width="14.2851562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7.5703125" style="35" customWidth="1"/>
    <col min="3841" max="3841" width="16.28515625" style="35" customWidth="1"/>
    <col min="3842" max="3842" width="17.28515625" style="35" customWidth="1"/>
    <col min="3843" max="3843" width="17.7109375" style="35" customWidth="1"/>
    <col min="3844" max="3844" width="18" style="35" customWidth="1"/>
    <col min="3845" max="3845" width="16.7109375" style="35" customWidth="1"/>
    <col min="3846" max="3846" width="14.2851562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7.5703125" style="35" customWidth="1"/>
    <col min="4097" max="4097" width="16.28515625" style="35" customWidth="1"/>
    <col min="4098" max="4098" width="17.28515625" style="35" customWidth="1"/>
    <col min="4099" max="4099" width="17.7109375" style="35" customWidth="1"/>
    <col min="4100" max="4100" width="18" style="35" customWidth="1"/>
    <col min="4101" max="4101" width="16.7109375" style="35" customWidth="1"/>
    <col min="4102" max="4102" width="14.2851562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7.5703125" style="35" customWidth="1"/>
    <col min="4353" max="4353" width="16.28515625" style="35" customWidth="1"/>
    <col min="4354" max="4354" width="17.28515625" style="35" customWidth="1"/>
    <col min="4355" max="4355" width="17.7109375" style="35" customWidth="1"/>
    <col min="4356" max="4356" width="18" style="35" customWidth="1"/>
    <col min="4357" max="4357" width="16.7109375" style="35" customWidth="1"/>
    <col min="4358" max="4358" width="14.2851562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7.5703125" style="35" customWidth="1"/>
    <col min="4609" max="4609" width="16.28515625" style="35" customWidth="1"/>
    <col min="4610" max="4610" width="17.28515625" style="35" customWidth="1"/>
    <col min="4611" max="4611" width="17.7109375" style="35" customWidth="1"/>
    <col min="4612" max="4612" width="18" style="35" customWidth="1"/>
    <col min="4613" max="4613" width="16.7109375" style="35" customWidth="1"/>
    <col min="4614" max="4614" width="14.2851562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7.5703125" style="35" customWidth="1"/>
    <col min="4865" max="4865" width="16.28515625" style="35" customWidth="1"/>
    <col min="4866" max="4866" width="17.28515625" style="35" customWidth="1"/>
    <col min="4867" max="4867" width="17.7109375" style="35" customWidth="1"/>
    <col min="4868" max="4868" width="18" style="35" customWidth="1"/>
    <col min="4869" max="4869" width="16.7109375" style="35" customWidth="1"/>
    <col min="4870" max="4870" width="14.2851562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7.5703125" style="35" customWidth="1"/>
    <col min="5121" max="5121" width="16.28515625" style="35" customWidth="1"/>
    <col min="5122" max="5122" width="17.28515625" style="35" customWidth="1"/>
    <col min="5123" max="5123" width="17.7109375" style="35" customWidth="1"/>
    <col min="5124" max="5124" width="18" style="35" customWidth="1"/>
    <col min="5125" max="5125" width="16.7109375" style="35" customWidth="1"/>
    <col min="5126" max="5126" width="14.2851562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7.5703125" style="35" customWidth="1"/>
    <col min="5377" max="5377" width="16.28515625" style="35" customWidth="1"/>
    <col min="5378" max="5378" width="17.28515625" style="35" customWidth="1"/>
    <col min="5379" max="5379" width="17.7109375" style="35" customWidth="1"/>
    <col min="5380" max="5380" width="18" style="35" customWidth="1"/>
    <col min="5381" max="5381" width="16.7109375" style="35" customWidth="1"/>
    <col min="5382" max="5382" width="14.2851562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7.5703125" style="35" customWidth="1"/>
    <col min="5633" max="5633" width="16.28515625" style="35" customWidth="1"/>
    <col min="5634" max="5634" width="17.28515625" style="35" customWidth="1"/>
    <col min="5635" max="5635" width="17.7109375" style="35" customWidth="1"/>
    <col min="5636" max="5636" width="18" style="35" customWidth="1"/>
    <col min="5637" max="5637" width="16.7109375" style="35" customWidth="1"/>
    <col min="5638" max="5638" width="14.2851562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7.5703125" style="35" customWidth="1"/>
    <col min="5889" max="5889" width="16.28515625" style="35" customWidth="1"/>
    <col min="5890" max="5890" width="17.28515625" style="35" customWidth="1"/>
    <col min="5891" max="5891" width="17.7109375" style="35" customWidth="1"/>
    <col min="5892" max="5892" width="18" style="35" customWidth="1"/>
    <col min="5893" max="5893" width="16.7109375" style="35" customWidth="1"/>
    <col min="5894" max="5894" width="14.2851562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7.5703125" style="35" customWidth="1"/>
    <col min="6145" max="6145" width="16.28515625" style="35" customWidth="1"/>
    <col min="6146" max="6146" width="17.28515625" style="35" customWidth="1"/>
    <col min="6147" max="6147" width="17.7109375" style="35" customWidth="1"/>
    <col min="6148" max="6148" width="18" style="35" customWidth="1"/>
    <col min="6149" max="6149" width="16.7109375" style="35" customWidth="1"/>
    <col min="6150" max="6150" width="14.2851562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7.5703125" style="35" customWidth="1"/>
    <col min="6401" max="6401" width="16.28515625" style="35" customWidth="1"/>
    <col min="6402" max="6402" width="17.28515625" style="35" customWidth="1"/>
    <col min="6403" max="6403" width="17.7109375" style="35" customWidth="1"/>
    <col min="6404" max="6404" width="18" style="35" customWidth="1"/>
    <col min="6405" max="6405" width="16.7109375" style="35" customWidth="1"/>
    <col min="6406" max="6406" width="14.2851562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7.5703125" style="35" customWidth="1"/>
    <col min="6657" max="6657" width="16.28515625" style="35" customWidth="1"/>
    <col min="6658" max="6658" width="17.28515625" style="35" customWidth="1"/>
    <col min="6659" max="6659" width="17.7109375" style="35" customWidth="1"/>
    <col min="6660" max="6660" width="18" style="35" customWidth="1"/>
    <col min="6661" max="6661" width="16.7109375" style="35" customWidth="1"/>
    <col min="6662" max="6662" width="14.2851562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7.5703125" style="35" customWidth="1"/>
    <col min="6913" max="6913" width="16.28515625" style="35" customWidth="1"/>
    <col min="6914" max="6914" width="17.28515625" style="35" customWidth="1"/>
    <col min="6915" max="6915" width="17.7109375" style="35" customWidth="1"/>
    <col min="6916" max="6916" width="18" style="35" customWidth="1"/>
    <col min="6917" max="6917" width="16.7109375" style="35" customWidth="1"/>
    <col min="6918" max="6918" width="14.2851562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7.5703125" style="35" customWidth="1"/>
    <col min="7169" max="7169" width="16.28515625" style="35" customWidth="1"/>
    <col min="7170" max="7170" width="17.28515625" style="35" customWidth="1"/>
    <col min="7171" max="7171" width="17.7109375" style="35" customWidth="1"/>
    <col min="7172" max="7172" width="18" style="35" customWidth="1"/>
    <col min="7173" max="7173" width="16.7109375" style="35" customWidth="1"/>
    <col min="7174" max="7174" width="14.2851562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7.5703125" style="35" customWidth="1"/>
    <col min="7425" max="7425" width="16.28515625" style="35" customWidth="1"/>
    <col min="7426" max="7426" width="17.28515625" style="35" customWidth="1"/>
    <col min="7427" max="7427" width="17.7109375" style="35" customWidth="1"/>
    <col min="7428" max="7428" width="18" style="35" customWidth="1"/>
    <col min="7429" max="7429" width="16.7109375" style="35" customWidth="1"/>
    <col min="7430" max="7430" width="14.2851562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7.5703125" style="35" customWidth="1"/>
    <col min="7681" max="7681" width="16.28515625" style="35" customWidth="1"/>
    <col min="7682" max="7682" width="17.28515625" style="35" customWidth="1"/>
    <col min="7683" max="7683" width="17.7109375" style="35" customWidth="1"/>
    <col min="7684" max="7684" width="18" style="35" customWidth="1"/>
    <col min="7685" max="7685" width="16.7109375" style="35" customWidth="1"/>
    <col min="7686" max="7686" width="14.2851562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7.5703125" style="35" customWidth="1"/>
    <col min="7937" max="7937" width="16.28515625" style="35" customWidth="1"/>
    <col min="7938" max="7938" width="17.28515625" style="35" customWidth="1"/>
    <col min="7939" max="7939" width="17.7109375" style="35" customWidth="1"/>
    <col min="7940" max="7940" width="18" style="35" customWidth="1"/>
    <col min="7941" max="7941" width="16.7109375" style="35" customWidth="1"/>
    <col min="7942" max="7942" width="14.2851562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7.5703125" style="35" customWidth="1"/>
    <col min="8193" max="8193" width="16.28515625" style="35" customWidth="1"/>
    <col min="8194" max="8194" width="17.28515625" style="35" customWidth="1"/>
    <col min="8195" max="8195" width="17.7109375" style="35" customWidth="1"/>
    <col min="8196" max="8196" width="18" style="35" customWidth="1"/>
    <col min="8197" max="8197" width="16.7109375" style="35" customWidth="1"/>
    <col min="8198" max="8198" width="14.2851562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7.5703125" style="35" customWidth="1"/>
    <col min="8449" max="8449" width="16.28515625" style="35" customWidth="1"/>
    <col min="8450" max="8450" width="17.28515625" style="35" customWidth="1"/>
    <col min="8451" max="8451" width="17.7109375" style="35" customWidth="1"/>
    <col min="8452" max="8452" width="18" style="35" customWidth="1"/>
    <col min="8453" max="8453" width="16.7109375" style="35" customWidth="1"/>
    <col min="8454" max="8454" width="14.2851562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7.5703125" style="35" customWidth="1"/>
    <col min="8705" max="8705" width="16.28515625" style="35" customWidth="1"/>
    <col min="8706" max="8706" width="17.28515625" style="35" customWidth="1"/>
    <col min="8707" max="8707" width="17.7109375" style="35" customWidth="1"/>
    <col min="8708" max="8708" width="18" style="35" customWidth="1"/>
    <col min="8709" max="8709" width="16.7109375" style="35" customWidth="1"/>
    <col min="8710" max="8710" width="14.2851562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7.5703125" style="35" customWidth="1"/>
    <col min="8961" max="8961" width="16.28515625" style="35" customWidth="1"/>
    <col min="8962" max="8962" width="17.28515625" style="35" customWidth="1"/>
    <col min="8963" max="8963" width="17.7109375" style="35" customWidth="1"/>
    <col min="8964" max="8964" width="18" style="35" customWidth="1"/>
    <col min="8965" max="8965" width="16.7109375" style="35" customWidth="1"/>
    <col min="8966" max="8966" width="14.2851562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7.5703125" style="35" customWidth="1"/>
    <col min="9217" max="9217" width="16.28515625" style="35" customWidth="1"/>
    <col min="9218" max="9218" width="17.28515625" style="35" customWidth="1"/>
    <col min="9219" max="9219" width="17.7109375" style="35" customWidth="1"/>
    <col min="9220" max="9220" width="18" style="35" customWidth="1"/>
    <col min="9221" max="9221" width="16.7109375" style="35" customWidth="1"/>
    <col min="9222" max="9222" width="14.2851562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7.5703125" style="35" customWidth="1"/>
    <col min="9473" max="9473" width="16.28515625" style="35" customWidth="1"/>
    <col min="9474" max="9474" width="17.28515625" style="35" customWidth="1"/>
    <col min="9475" max="9475" width="17.7109375" style="35" customWidth="1"/>
    <col min="9476" max="9476" width="18" style="35" customWidth="1"/>
    <col min="9477" max="9477" width="16.7109375" style="35" customWidth="1"/>
    <col min="9478" max="9478" width="14.2851562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7.5703125" style="35" customWidth="1"/>
    <col min="9729" max="9729" width="16.28515625" style="35" customWidth="1"/>
    <col min="9730" max="9730" width="17.28515625" style="35" customWidth="1"/>
    <col min="9731" max="9731" width="17.7109375" style="35" customWidth="1"/>
    <col min="9732" max="9732" width="18" style="35" customWidth="1"/>
    <col min="9733" max="9733" width="16.7109375" style="35" customWidth="1"/>
    <col min="9734" max="9734" width="14.2851562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7.5703125" style="35" customWidth="1"/>
    <col min="9985" max="9985" width="16.28515625" style="35" customWidth="1"/>
    <col min="9986" max="9986" width="17.28515625" style="35" customWidth="1"/>
    <col min="9987" max="9987" width="17.7109375" style="35" customWidth="1"/>
    <col min="9988" max="9988" width="18" style="35" customWidth="1"/>
    <col min="9989" max="9989" width="16.7109375" style="35" customWidth="1"/>
    <col min="9990" max="9990" width="14.2851562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7.5703125" style="35" customWidth="1"/>
    <col min="10241" max="10241" width="16.28515625" style="35" customWidth="1"/>
    <col min="10242" max="10242" width="17.28515625" style="35" customWidth="1"/>
    <col min="10243" max="10243" width="17.7109375" style="35" customWidth="1"/>
    <col min="10244" max="10244" width="18" style="35" customWidth="1"/>
    <col min="10245" max="10245" width="16.7109375" style="35" customWidth="1"/>
    <col min="10246" max="10246" width="14.2851562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7.5703125" style="35" customWidth="1"/>
    <col min="10497" max="10497" width="16.28515625" style="35" customWidth="1"/>
    <col min="10498" max="10498" width="17.28515625" style="35" customWidth="1"/>
    <col min="10499" max="10499" width="17.7109375" style="35" customWidth="1"/>
    <col min="10500" max="10500" width="18" style="35" customWidth="1"/>
    <col min="10501" max="10501" width="16.7109375" style="35" customWidth="1"/>
    <col min="10502" max="10502" width="14.2851562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7.5703125" style="35" customWidth="1"/>
    <col min="10753" max="10753" width="16.28515625" style="35" customWidth="1"/>
    <col min="10754" max="10754" width="17.28515625" style="35" customWidth="1"/>
    <col min="10755" max="10755" width="17.7109375" style="35" customWidth="1"/>
    <col min="10756" max="10756" width="18" style="35" customWidth="1"/>
    <col min="10757" max="10757" width="16.7109375" style="35" customWidth="1"/>
    <col min="10758" max="10758" width="14.2851562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7.5703125" style="35" customWidth="1"/>
    <col min="11009" max="11009" width="16.28515625" style="35" customWidth="1"/>
    <col min="11010" max="11010" width="17.28515625" style="35" customWidth="1"/>
    <col min="11011" max="11011" width="17.7109375" style="35" customWidth="1"/>
    <col min="11012" max="11012" width="18" style="35" customWidth="1"/>
    <col min="11013" max="11013" width="16.7109375" style="35" customWidth="1"/>
    <col min="11014" max="11014" width="14.2851562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7.5703125" style="35" customWidth="1"/>
    <col min="11265" max="11265" width="16.28515625" style="35" customWidth="1"/>
    <col min="11266" max="11266" width="17.28515625" style="35" customWidth="1"/>
    <col min="11267" max="11267" width="17.7109375" style="35" customWidth="1"/>
    <col min="11268" max="11268" width="18" style="35" customWidth="1"/>
    <col min="11269" max="11269" width="16.7109375" style="35" customWidth="1"/>
    <col min="11270" max="11270" width="14.2851562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7.5703125" style="35" customWidth="1"/>
    <col min="11521" max="11521" width="16.28515625" style="35" customWidth="1"/>
    <col min="11522" max="11522" width="17.28515625" style="35" customWidth="1"/>
    <col min="11523" max="11523" width="17.7109375" style="35" customWidth="1"/>
    <col min="11524" max="11524" width="18" style="35" customWidth="1"/>
    <col min="11525" max="11525" width="16.7109375" style="35" customWidth="1"/>
    <col min="11526" max="11526" width="14.2851562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7.5703125" style="35" customWidth="1"/>
    <col min="11777" max="11777" width="16.28515625" style="35" customWidth="1"/>
    <col min="11778" max="11778" width="17.28515625" style="35" customWidth="1"/>
    <col min="11779" max="11779" width="17.7109375" style="35" customWidth="1"/>
    <col min="11780" max="11780" width="18" style="35" customWidth="1"/>
    <col min="11781" max="11781" width="16.7109375" style="35" customWidth="1"/>
    <col min="11782" max="11782" width="14.2851562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7.5703125" style="35" customWidth="1"/>
    <col min="12033" max="12033" width="16.28515625" style="35" customWidth="1"/>
    <col min="12034" max="12034" width="17.28515625" style="35" customWidth="1"/>
    <col min="12035" max="12035" width="17.7109375" style="35" customWidth="1"/>
    <col min="12036" max="12036" width="18" style="35" customWidth="1"/>
    <col min="12037" max="12037" width="16.7109375" style="35" customWidth="1"/>
    <col min="12038" max="12038" width="14.2851562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7.5703125" style="35" customWidth="1"/>
    <col min="12289" max="12289" width="16.28515625" style="35" customWidth="1"/>
    <col min="12290" max="12290" width="17.28515625" style="35" customWidth="1"/>
    <col min="12291" max="12291" width="17.7109375" style="35" customWidth="1"/>
    <col min="12292" max="12292" width="18" style="35" customWidth="1"/>
    <col min="12293" max="12293" width="16.7109375" style="35" customWidth="1"/>
    <col min="12294" max="12294" width="14.2851562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7.5703125" style="35" customWidth="1"/>
    <col min="12545" max="12545" width="16.28515625" style="35" customWidth="1"/>
    <col min="12546" max="12546" width="17.28515625" style="35" customWidth="1"/>
    <col min="12547" max="12547" width="17.7109375" style="35" customWidth="1"/>
    <col min="12548" max="12548" width="18" style="35" customWidth="1"/>
    <col min="12549" max="12549" width="16.7109375" style="35" customWidth="1"/>
    <col min="12550" max="12550" width="14.2851562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7.5703125" style="35" customWidth="1"/>
    <col min="12801" max="12801" width="16.28515625" style="35" customWidth="1"/>
    <col min="12802" max="12802" width="17.28515625" style="35" customWidth="1"/>
    <col min="12803" max="12803" width="17.7109375" style="35" customWidth="1"/>
    <col min="12804" max="12804" width="18" style="35" customWidth="1"/>
    <col min="12805" max="12805" width="16.7109375" style="35" customWidth="1"/>
    <col min="12806" max="12806" width="14.2851562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7.5703125" style="35" customWidth="1"/>
    <col min="13057" max="13057" width="16.28515625" style="35" customWidth="1"/>
    <col min="13058" max="13058" width="17.28515625" style="35" customWidth="1"/>
    <col min="13059" max="13059" width="17.7109375" style="35" customWidth="1"/>
    <col min="13060" max="13060" width="18" style="35" customWidth="1"/>
    <col min="13061" max="13061" width="16.7109375" style="35" customWidth="1"/>
    <col min="13062" max="13062" width="14.2851562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7.5703125" style="35" customWidth="1"/>
    <col min="13313" max="13313" width="16.28515625" style="35" customWidth="1"/>
    <col min="13314" max="13314" width="17.28515625" style="35" customWidth="1"/>
    <col min="13315" max="13315" width="17.7109375" style="35" customWidth="1"/>
    <col min="13316" max="13316" width="18" style="35" customWidth="1"/>
    <col min="13317" max="13317" width="16.7109375" style="35" customWidth="1"/>
    <col min="13318" max="13318" width="14.2851562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7.5703125" style="35" customWidth="1"/>
    <col min="13569" max="13569" width="16.28515625" style="35" customWidth="1"/>
    <col min="13570" max="13570" width="17.28515625" style="35" customWidth="1"/>
    <col min="13571" max="13571" width="17.7109375" style="35" customWidth="1"/>
    <col min="13572" max="13572" width="18" style="35" customWidth="1"/>
    <col min="13573" max="13573" width="16.7109375" style="35" customWidth="1"/>
    <col min="13574" max="13574" width="14.2851562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7.5703125" style="35" customWidth="1"/>
    <col min="13825" max="13825" width="16.28515625" style="35" customWidth="1"/>
    <col min="13826" max="13826" width="17.28515625" style="35" customWidth="1"/>
    <col min="13827" max="13827" width="17.7109375" style="35" customWidth="1"/>
    <col min="13828" max="13828" width="18" style="35" customWidth="1"/>
    <col min="13829" max="13829" width="16.7109375" style="35" customWidth="1"/>
    <col min="13830" max="13830" width="14.2851562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7.5703125" style="35" customWidth="1"/>
    <col min="14081" max="14081" width="16.28515625" style="35" customWidth="1"/>
    <col min="14082" max="14082" width="17.28515625" style="35" customWidth="1"/>
    <col min="14083" max="14083" width="17.7109375" style="35" customWidth="1"/>
    <col min="14084" max="14084" width="18" style="35" customWidth="1"/>
    <col min="14085" max="14085" width="16.7109375" style="35" customWidth="1"/>
    <col min="14086" max="14086" width="14.2851562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7.5703125" style="35" customWidth="1"/>
    <col min="14337" max="14337" width="16.28515625" style="35" customWidth="1"/>
    <col min="14338" max="14338" width="17.28515625" style="35" customWidth="1"/>
    <col min="14339" max="14339" width="17.7109375" style="35" customWidth="1"/>
    <col min="14340" max="14340" width="18" style="35" customWidth="1"/>
    <col min="14341" max="14341" width="16.7109375" style="35" customWidth="1"/>
    <col min="14342" max="14342" width="14.2851562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7.5703125" style="35" customWidth="1"/>
    <col min="14593" max="14593" width="16.28515625" style="35" customWidth="1"/>
    <col min="14594" max="14594" width="17.28515625" style="35" customWidth="1"/>
    <col min="14595" max="14595" width="17.7109375" style="35" customWidth="1"/>
    <col min="14596" max="14596" width="18" style="35" customWidth="1"/>
    <col min="14597" max="14597" width="16.7109375" style="35" customWidth="1"/>
    <col min="14598" max="14598" width="14.2851562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7.5703125" style="35" customWidth="1"/>
    <col min="14849" max="14849" width="16.28515625" style="35" customWidth="1"/>
    <col min="14850" max="14850" width="17.28515625" style="35" customWidth="1"/>
    <col min="14851" max="14851" width="17.7109375" style="35" customWidth="1"/>
    <col min="14852" max="14852" width="18" style="35" customWidth="1"/>
    <col min="14853" max="14853" width="16.7109375" style="35" customWidth="1"/>
    <col min="14854" max="14854" width="14.2851562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7.5703125" style="35" customWidth="1"/>
    <col min="15105" max="15105" width="16.28515625" style="35" customWidth="1"/>
    <col min="15106" max="15106" width="17.28515625" style="35" customWidth="1"/>
    <col min="15107" max="15107" width="17.7109375" style="35" customWidth="1"/>
    <col min="15108" max="15108" width="18" style="35" customWidth="1"/>
    <col min="15109" max="15109" width="16.7109375" style="35" customWidth="1"/>
    <col min="15110" max="15110" width="14.2851562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7.5703125" style="35" customWidth="1"/>
    <col min="15361" max="15361" width="16.28515625" style="35" customWidth="1"/>
    <col min="15362" max="15362" width="17.28515625" style="35" customWidth="1"/>
    <col min="15363" max="15363" width="17.7109375" style="35" customWidth="1"/>
    <col min="15364" max="15364" width="18" style="35" customWidth="1"/>
    <col min="15365" max="15365" width="16.7109375" style="35" customWidth="1"/>
    <col min="15366" max="15366" width="14.2851562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7.5703125" style="35" customWidth="1"/>
    <col min="15617" max="15617" width="16.28515625" style="35" customWidth="1"/>
    <col min="15618" max="15618" width="17.28515625" style="35" customWidth="1"/>
    <col min="15619" max="15619" width="17.7109375" style="35" customWidth="1"/>
    <col min="15620" max="15620" width="18" style="35" customWidth="1"/>
    <col min="15621" max="15621" width="16.7109375" style="35" customWidth="1"/>
    <col min="15622" max="15622" width="14.2851562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7.5703125" style="35" customWidth="1"/>
    <col min="15873" max="15873" width="16.28515625" style="35" customWidth="1"/>
    <col min="15874" max="15874" width="17.28515625" style="35" customWidth="1"/>
    <col min="15875" max="15875" width="17.7109375" style="35" customWidth="1"/>
    <col min="15876" max="15876" width="18" style="35" customWidth="1"/>
    <col min="15877" max="15877" width="16.7109375" style="35" customWidth="1"/>
    <col min="15878" max="15878" width="14.2851562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7.5703125" style="35" customWidth="1"/>
    <col min="16129" max="16129" width="16.28515625" style="35" customWidth="1"/>
    <col min="16130" max="16130" width="17.28515625" style="35" customWidth="1"/>
    <col min="16131" max="16131" width="17.7109375" style="35" customWidth="1"/>
    <col min="16132" max="16132" width="18" style="35" customWidth="1"/>
    <col min="16133" max="16133" width="16.7109375" style="35" customWidth="1"/>
    <col min="16134" max="16134" width="14.2851562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x14ac:dyDescent="0.25">
      <c r="A3" s="91" t="s">
        <v>286</v>
      </c>
      <c r="B3" s="91"/>
      <c r="F3" s="35"/>
      <c r="G3" s="35"/>
      <c r="H3" s="35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73" t="s">
        <v>128</v>
      </c>
      <c r="B7" s="201" t="s">
        <v>230</v>
      </c>
      <c r="C7" s="202">
        <f>E7+G7+I7</f>
        <v>0</v>
      </c>
      <c r="D7" s="202">
        <f>F7+H7+J7</f>
        <v>0</v>
      </c>
      <c r="E7" s="202"/>
      <c r="F7" s="202"/>
      <c r="G7" s="202"/>
      <c r="H7" s="248"/>
      <c r="I7" s="249"/>
      <c r="J7" s="249"/>
    </row>
    <row r="8" spans="1:10" ht="19.899999999999999" customHeight="1" x14ac:dyDescent="0.25">
      <c r="A8" s="77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48"/>
      <c r="I8" s="249"/>
      <c r="J8" s="249"/>
    </row>
    <row r="9" spans="1:10" ht="49.9" customHeight="1" x14ac:dyDescent="0.25">
      <c r="A9" s="77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48"/>
      <c r="I9" s="249"/>
      <c r="J9" s="249"/>
    </row>
    <row r="10" spans="1:10" ht="19.899999999999999" customHeight="1" x14ac:dyDescent="0.25">
      <c r="A10" s="237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48"/>
      <c r="I10" s="249"/>
      <c r="J10" s="249"/>
    </row>
    <row r="11" spans="1:10" ht="19.899999999999999" customHeight="1" x14ac:dyDescent="0.25">
      <c r="A11" s="237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48"/>
      <c r="I11" s="249"/>
      <c r="J11" s="249"/>
    </row>
    <row r="12" spans="1:10" ht="19.899999999999999" customHeight="1" x14ac:dyDescent="0.25">
      <c r="A12" s="237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48"/>
      <c r="I12" s="249"/>
      <c r="J12" s="249"/>
    </row>
    <row r="13" spans="1:10" ht="19.899999999999999" customHeight="1" x14ac:dyDescent="0.25">
      <c r="A13" s="250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2"/>
      <c r="F13" s="202"/>
      <c r="G13" s="202"/>
      <c r="H13" s="248"/>
      <c r="I13" s="249"/>
      <c r="J13" s="249"/>
    </row>
    <row r="14" spans="1:10" ht="16.149999999999999" customHeight="1" x14ac:dyDescent="0.25">
      <c r="A14" s="237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48"/>
      <c r="I14" s="249"/>
      <c r="J14" s="249"/>
    </row>
    <row r="15" spans="1:10" ht="16.149999999999999" customHeight="1" x14ac:dyDescent="0.25">
      <c r="A15" s="237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48"/>
      <c r="I15" s="249"/>
      <c r="J15" s="249"/>
    </row>
    <row r="16" spans="1:10" ht="16.149999999999999" customHeight="1" x14ac:dyDescent="0.25">
      <c r="A16" s="237" t="s">
        <v>243</v>
      </c>
      <c r="B16" s="201" t="s">
        <v>244</v>
      </c>
      <c r="C16" s="202"/>
      <c r="D16" s="202"/>
      <c r="E16" s="202"/>
      <c r="F16" s="202"/>
      <c r="G16" s="202"/>
      <c r="H16" s="248"/>
      <c r="I16" s="249"/>
      <c r="J16" s="249"/>
    </row>
    <row r="17" spans="1:10" ht="19.899999999999999" customHeight="1" x14ac:dyDescent="0.25">
      <c r="A17" s="237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48"/>
      <c r="I17" s="249"/>
      <c r="J17" s="249"/>
    </row>
    <row r="18" spans="1:10" ht="19.899999999999999" customHeight="1" x14ac:dyDescent="0.25">
      <c r="A18" s="237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48"/>
      <c r="I18" s="249"/>
      <c r="J18" s="249"/>
    </row>
    <row r="19" spans="1:10" ht="19.899999999999999" customHeight="1" x14ac:dyDescent="0.25">
      <c r="A19" s="237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48"/>
      <c r="I19" s="249"/>
      <c r="J19" s="249"/>
    </row>
    <row r="20" spans="1:10" ht="19.899999999999999" customHeight="1" x14ac:dyDescent="0.25">
      <c r="A20" s="237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2"/>
      <c r="F20" s="202"/>
      <c r="G20" s="202"/>
      <c r="H20" s="248"/>
      <c r="I20" s="249"/>
      <c r="J20" s="249"/>
    </row>
    <row r="21" spans="1:10" ht="19.899999999999999" customHeight="1" x14ac:dyDescent="0.25">
      <c r="A21" s="237" t="s">
        <v>251</v>
      </c>
      <c r="B21" s="201"/>
      <c r="C21" s="202">
        <f t="shared" ref="C21:J21" si="1">SUM(C22:C24)</f>
        <v>0</v>
      </c>
      <c r="D21" s="202">
        <f t="shared" si="1"/>
        <v>0</v>
      </c>
      <c r="E21" s="202">
        <f t="shared" si="1"/>
        <v>0</v>
      </c>
      <c r="F21" s="202">
        <f t="shared" si="1"/>
        <v>0</v>
      </c>
      <c r="G21" s="202">
        <f t="shared" si="1"/>
        <v>0</v>
      </c>
      <c r="H21" s="248">
        <f t="shared" si="1"/>
        <v>0</v>
      </c>
      <c r="I21" s="248">
        <f t="shared" si="1"/>
        <v>0</v>
      </c>
      <c r="J21" s="202">
        <f t="shared" si="1"/>
        <v>0</v>
      </c>
    </row>
    <row r="22" spans="1:10" ht="19.899999999999999" customHeight="1" x14ac:dyDescent="0.25">
      <c r="A22" s="776" t="s">
        <v>252</v>
      </c>
      <c r="B22" s="208" t="s">
        <v>253</v>
      </c>
      <c r="C22" s="202">
        <f t="shared" ref="C22:D40" si="2">E22+G22+I22</f>
        <v>0</v>
      </c>
      <c r="D22" s="202">
        <f t="shared" si="2"/>
        <v>0</v>
      </c>
      <c r="E22" s="202"/>
      <c r="F22" s="202"/>
      <c r="G22" s="202"/>
      <c r="H22" s="248"/>
      <c r="I22" s="249"/>
      <c r="J22" s="249"/>
    </row>
    <row r="23" spans="1:10" ht="51" customHeight="1" x14ac:dyDescent="0.25">
      <c r="A23" s="774"/>
      <c r="B23" s="209" t="s">
        <v>254</v>
      </c>
      <c r="C23" s="202">
        <f t="shared" si="2"/>
        <v>0</v>
      </c>
      <c r="D23" s="202">
        <f t="shared" si="2"/>
        <v>0</v>
      </c>
      <c r="E23" s="202"/>
      <c r="F23" s="202"/>
      <c r="G23" s="202"/>
      <c r="H23" s="248"/>
      <c r="I23" s="249"/>
      <c r="J23" s="249"/>
    </row>
    <row r="24" spans="1:10" ht="32.450000000000003" customHeight="1" x14ac:dyDescent="0.25">
      <c r="A24" s="775"/>
      <c r="B24" s="209" t="s">
        <v>255</v>
      </c>
      <c r="C24" s="202">
        <f t="shared" si="2"/>
        <v>0</v>
      </c>
      <c r="D24" s="202">
        <f t="shared" si="2"/>
        <v>0</v>
      </c>
      <c r="E24" s="202"/>
      <c r="F24" s="202"/>
      <c r="G24" s="202"/>
      <c r="H24" s="248"/>
      <c r="I24" s="249"/>
      <c r="J24" s="249"/>
    </row>
    <row r="25" spans="1:10" ht="22.15" customHeight="1" x14ac:dyDescent="0.25">
      <c r="A25" s="237" t="s">
        <v>256</v>
      </c>
      <c r="B25" s="209" t="s">
        <v>257</v>
      </c>
      <c r="C25" s="202">
        <f t="shared" si="2"/>
        <v>0</v>
      </c>
      <c r="D25" s="202">
        <f t="shared" si="2"/>
        <v>0</v>
      </c>
      <c r="E25" s="202"/>
      <c r="F25" s="202"/>
      <c r="G25" s="202"/>
      <c r="H25" s="248"/>
      <c r="I25" s="249"/>
      <c r="J25" s="249"/>
    </row>
    <row r="26" spans="1:10" ht="19.899999999999999" customHeight="1" x14ac:dyDescent="0.25">
      <c r="A26" s="250" t="s">
        <v>144</v>
      </c>
      <c r="B26" s="201" t="s">
        <v>177</v>
      </c>
      <c r="C26" s="259">
        <f t="shared" si="2"/>
        <v>6781</v>
      </c>
      <c r="D26" s="259">
        <f t="shared" si="2"/>
        <v>6781</v>
      </c>
      <c r="E26" s="202"/>
      <c r="F26" s="202"/>
      <c r="G26" s="259">
        <v>6781</v>
      </c>
      <c r="H26" s="259">
        <v>6781</v>
      </c>
      <c r="I26" s="202"/>
      <c r="J26" s="249"/>
    </row>
    <row r="27" spans="1:10" ht="19.899999999999999" customHeight="1" x14ac:dyDescent="0.25">
      <c r="A27" s="237" t="s">
        <v>258</v>
      </c>
      <c r="B27" s="201" t="s">
        <v>179</v>
      </c>
      <c r="C27" s="259">
        <f t="shared" si="2"/>
        <v>0</v>
      </c>
      <c r="D27" s="259">
        <f t="shared" si="2"/>
        <v>0</v>
      </c>
      <c r="E27" s="202"/>
      <c r="F27" s="202"/>
      <c r="G27" s="202"/>
      <c r="H27" s="202"/>
      <c r="I27" s="202"/>
      <c r="J27" s="249"/>
    </row>
    <row r="28" spans="1:10" ht="19.899999999999999" customHeight="1" x14ac:dyDescent="0.25">
      <c r="A28" s="237" t="s">
        <v>259</v>
      </c>
      <c r="B28" s="201" t="s">
        <v>260</v>
      </c>
      <c r="C28" s="259">
        <f t="shared" si="2"/>
        <v>0</v>
      </c>
      <c r="D28" s="259">
        <f t="shared" si="2"/>
        <v>0</v>
      </c>
      <c r="E28" s="202"/>
      <c r="F28" s="202"/>
      <c r="G28" s="202"/>
      <c r="H28" s="202"/>
      <c r="I28" s="202"/>
      <c r="J28" s="249"/>
    </row>
    <row r="29" spans="1:10" ht="19.899999999999999" customHeight="1" x14ac:dyDescent="0.25">
      <c r="A29" s="237" t="s">
        <v>261</v>
      </c>
      <c r="B29" s="201" t="s">
        <v>262</v>
      </c>
      <c r="C29" s="259">
        <f t="shared" si="2"/>
        <v>0</v>
      </c>
      <c r="D29" s="259">
        <f t="shared" si="2"/>
        <v>0</v>
      </c>
      <c r="E29" s="202"/>
      <c r="F29" s="202"/>
      <c r="G29" s="202"/>
      <c r="H29" s="202"/>
      <c r="I29" s="202"/>
      <c r="J29" s="249"/>
    </row>
    <row r="30" spans="1:10" ht="19.899999999999999" customHeight="1" x14ac:dyDescent="0.25">
      <c r="A30" s="237" t="s">
        <v>263</v>
      </c>
      <c r="B30" s="201" t="s">
        <v>264</v>
      </c>
      <c r="C30" s="259">
        <f t="shared" si="2"/>
        <v>0</v>
      </c>
      <c r="D30" s="259">
        <f t="shared" si="2"/>
        <v>0</v>
      </c>
      <c r="E30" s="202"/>
      <c r="F30" s="202"/>
      <c r="G30" s="202"/>
      <c r="H30" s="202"/>
      <c r="I30" s="202"/>
      <c r="J30" s="249"/>
    </row>
    <row r="31" spans="1:10" ht="19.899999999999999" customHeight="1" x14ac:dyDescent="0.25">
      <c r="A31" s="254" t="s">
        <v>265</v>
      </c>
      <c r="B31" s="201" t="s">
        <v>266</v>
      </c>
      <c r="C31" s="259">
        <f t="shared" si="2"/>
        <v>368</v>
      </c>
      <c r="D31" s="259">
        <f t="shared" si="2"/>
        <v>368</v>
      </c>
      <c r="E31" s="202"/>
      <c r="F31" s="202"/>
      <c r="G31" s="202"/>
      <c r="H31" s="202"/>
      <c r="I31" s="259">
        <v>368</v>
      </c>
      <c r="J31" s="249">
        <v>368</v>
      </c>
    </row>
    <row r="32" spans="1:10" ht="19.899999999999999" customHeight="1" x14ac:dyDescent="0.25">
      <c r="A32" s="237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2"/>
      <c r="F32" s="202"/>
      <c r="G32" s="202"/>
      <c r="H32" s="248"/>
      <c r="I32" s="249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48"/>
      <c r="I33" s="249"/>
      <c r="J33" s="249"/>
    </row>
    <row r="34" spans="1:10" ht="19.899999999999999" customHeight="1" x14ac:dyDescent="0.25">
      <c r="A34" s="237" t="s">
        <v>271</v>
      </c>
      <c r="B34" s="201" t="s">
        <v>272</v>
      </c>
      <c r="C34" s="202">
        <f t="shared" si="2"/>
        <v>0</v>
      </c>
      <c r="D34" s="202">
        <f t="shared" si="2"/>
        <v>0</v>
      </c>
      <c r="E34" s="202"/>
      <c r="F34" s="202"/>
      <c r="G34" s="202"/>
      <c r="H34" s="248"/>
      <c r="I34" s="249"/>
      <c r="J34" s="249"/>
    </row>
    <row r="35" spans="1:10" ht="19.899999999999999" customHeight="1" x14ac:dyDescent="0.25">
      <c r="A35" s="777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2"/>
      <c r="F35" s="202"/>
      <c r="G35" s="202"/>
      <c r="H35" s="248"/>
      <c r="I35" s="249"/>
      <c r="J35" s="249"/>
    </row>
    <row r="36" spans="1:10" ht="19.899999999999999" customHeight="1" x14ac:dyDescent="0.25">
      <c r="A36" s="778"/>
      <c r="B36" s="201" t="s">
        <v>275</v>
      </c>
      <c r="C36" s="202">
        <f t="shared" si="2"/>
        <v>0</v>
      </c>
      <c r="D36" s="202">
        <f t="shared" si="2"/>
        <v>0</v>
      </c>
      <c r="E36" s="202"/>
      <c r="F36" s="202"/>
      <c r="G36" s="202"/>
      <c r="H36" s="248"/>
      <c r="I36" s="249"/>
      <c r="J36" s="249"/>
    </row>
    <row r="37" spans="1:10" ht="19.899999999999999" customHeight="1" x14ac:dyDescent="0.25">
      <c r="A37" s="254" t="s">
        <v>276</v>
      </c>
      <c r="B37" s="201" t="s">
        <v>277</v>
      </c>
      <c r="C37" s="202">
        <f t="shared" si="2"/>
        <v>0</v>
      </c>
      <c r="D37" s="202">
        <f t="shared" si="2"/>
        <v>0</v>
      </c>
      <c r="E37" s="202"/>
      <c r="F37" s="202"/>
      <c r="G37" s="202"/>
      <c r="H37" s="248"/>
      <c r="I37" s="249"/>
      <c r="J37" s="249"/>
    </row>
    <row r="38" spans="1:10" ht="19.899999999999999" customHeight="1" x14ac:dyDescent="0.25">
      <c r="A38" s="254" t="s">
        <v>278</v>
      </c>
      <c r="B38" s="201" t="s">
        <v>201</v>
      </c>
      <c r="C38" s="202">
        <f t="shared" si="2"/>
        <v>0</v>
      </c>
      <c r="D38" s="202">
        <f t="shared" si="2"/>
        <v>0</v>
      </c>
      <c r="E38" s="202"/>
      <c r="F38" s="202"/>
      <c r="G38" s="202"/>
      <c r="H38" s="248"/>
      <c r="I38" s="249"/>
      <c r="J38" s="249"/>
    </row>
    <row r="39" spans="1:10" ht="19.899999999999999" customHeight="1" x14ac:dyDescent="0.25">
      <c r="A39" s="237" t="s">
        <v>279</v>
      </c>
      <c r="B39" s="201" t="s">
        <v>280</v>
      </c>
      <c r="C39" s="202">
        <f t="shared" si="2"/>
        <v>0</v>
      </c>
      <c r="D39" s="202">
        <f t="shared" si="2"/>
        <v>0</v>
      </c>
      <c r="E39" s="202"/>
      <c r="F39" s="202"/>
      <c r="G39" s="202"/>
      <c r="H39" s="248"/>
      <c r="I39" s="249"/>
      <c r="J39" s="249"/>
    </row>
    <row r="40" spans="1:10" ht="19.899999999999999" customHeight="1" x14ac:dyDescent="0.25">
      <c r="A40" s="237" t="s">
        <v>281</v>
      </c>
      <c r="B40" s="201" t="s">
        <v>282</v>
      </c>
      <c r="C40" s="202">
        <f t="shared" si="2"/>
        <v>0</v>
      </c>
      <c r="D40" s="202">
        <f t="shared" si="2"/>
        <v>0</v>
      </c>
      <c r="E40" s="202"/>
      <c r="F40" s="202"/>
      <c r="G40" s="202"/>
      <c r="H40" s="248"/>
      <c r="I40" s="249"/>
      <c r="J40" s="249"/>
    </row>
    <row r="41" spans="1:10" s="224" customFormat="1" ht="31.9" customHeight="1" x14ac:dyDescent="0.2">
      <c r="A41" s="145" t="s">
        <v>209</v>
      </c>
      <c r="B41" s="255"/>
      <c r="C41" s="200">
        <f>SUM(C7:C21)+SUM(C25:C40)</f>
        <v>7149</v>
      </c>
      <c r="D41" s="200">
        <f>SUM(D7:D21)+SUM(D25:D40)</f>
        <v>7149</v>
      </c>
      <c r="E41" s="200">
        <f t="shared" ref="E41:J41" si="3">SUM(E7:E21)+SUM(E25:E40)</f>
        <v>0</v>
      </c>
      <c r="F41" s="200">
        <f t="shared" si="3"/>
        <v>0</v>
      </c>
      <c r="G41" s="200">
        <f t="shared" si="3"/>
        <v>6781</v>
      </c>
      <c r="H41" s="256">
        <f t="shared" si="3"/>
        <v>6781</v>
      </c>
      <c r="I41" s="256">
        <f t="shared" si="3"/>
        <v>368</v>
      </c>
      <c r="J41" s="200">
        <f t="shared" si="3"/>
        <v>368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  <row r="43" spans="1:10" x14ac:dyDescent="0.25">
      <c r="E43" s="35">
        <f>E41+G41+I41</f>
        <v>7149</v>
      </c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6" zoomScale="64" zoomScaleNormal="50" zoomScaleSheetLayoutView="64" workbookViewId="0">
      <selection activeCell="E42" sqref="E42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7.5703125" style="35" customWidth="1"/>
    <col min="4" max="4" width="16.28515625" style="35" customWidth="1"/>
    <col min="5" max="5" width="13.7109375" style="35" customWidth="1"/>
    <col min="6" max="6" width="17.7109375" style="226" customWidth="1"/>
    <col min="7" max="7" width="10.5703125" style="226" customWidth="1"/>
    <col min="8" max="8" width="16.7109375" style="226" customWidth="1"/>
    <col min="9" max="9" width="11.140625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7.5703125" style="35" customWidth="1"/>
    <col min="257" max="257" width="16.28515625" style="35" customWidth="1"/>
    <col min="258" max="258" width="13.7109375" style="35" customWidth="1"/>
    <col min="259" max="259" width="17.7109375" style="35" customWidth="1"/>
    <col min="260" max="260" width="10.5703125" style="35" customWidth="1"/>
    <col min="261" max="261" width="16.7109375" style="35" customWidth="1"/>
    <col min="262" max="262" width="11.14062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7.5703125" style="35" customWidth="1"/>
    <col min="513" max="513" width="16.28515625" style="35" customWidth="1"/>
    <col min="514" max="514" width="13.7109375" style="35" customWidth="1"/>
    <col min="515" max="515" width="17.7109375" style="35" customWidth="1"/>
    <col min="516" max="516" width="10.5703125" style="35" customWidth="1"/>
    <col min="517" max="517" width="16.7109375" style="35" customWidth="1"/>
    <col min="518" max="518" width="11.14062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7.5703125" style="35" customWidth="1"/>
    <col min="769" max="769" width="16.28515625" style="35" customWidth="1"/>
    <col min="770" max="770" width="13.7109375" style="35" customWidth="1"/>
    <col min="771" max="771" width="17.7109375" style="35" customWidth="1"/>
    <col min="772" max="772" width="10.5703125" style="35" customWidth="1"/>
    <col min="773" max="773" width="16.7109375" style="35" customWidth="1"/>
    <col min="774" max="774" width="11.14062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7.5703125" style="35" customWidth="1"/>
    <col min="1025" max="1025" width="16.28515625" style="35" customWidth="1"/>
    <col min="1026" max="1026" width="13.7109375" style="35" customWidth="1"/>
    <col min="1027" max="1027" width="17.7109375" style="35" customWidth="1"/>
    <col min="1028" max="1028" width="10.5703125" style="35" customWidth="1"/>
    <col min="1029" max="1029" width="16.7109375" style="35" customWidth="1"/>
    <col min="1030" max="1030" width="11.14062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7.5703125" style="35" customWidth="1"/>
    <col min="1281" max="1281" width="16.28515625" style="35" customWidth="1"/>
    <col min="1282" max="1282" width="13.7109375" style="35" customWidth="1"/>
    <col min="1283" max="1283" width="17.7109375" style="35" customWidth="1"/>
    <col min="1284" max="1284" width="10.5703125" style="35" customWidth="1"/>
    <col min="1285" max="1285" width="16.7109375" style="35" customWidth="1"/>
    <col min="1286" max="1286" width="11.14062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7.5703125" style="35" customWidth="1"/>
    <col min="1537" max="1537" width="16.28515625" style="35" customWidth="1"/>
    <col min="1538" max="1538" width="13.7109375" style="35" customWidth="1"/>
    <col min="1539" max="1539" width="17.7109375" style="35" customWidth="1"/>
    <col min="1540" max="1540" width="10.5703125" style="35" customWidth="1"/>
    <col min="1541" max="1541" width="16.7109375" style="35" customWidth="1"/>
    <col min="1542" max="1542" width="11.14062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7.5703125" style="35" customWidth="1"/>
    <col min="1793" max="1793" width="16.28515625" style="35" customWidth="1"/>
    <col min="1794" max="1794" width="13.7109375" style="35" customWidth="1"/>
    <col min="1795" max="1795" width="17.7109375" style="35" customWidth="1"/>
    <col min="1796" max="1796" width="10.5703125" style="35" customWidth="1"/>
    <col min="1797" max="1797" width="16.7109375" style="35" customWidth="1"/>
    <col min="1798" max="1798" width="11.14062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7.5703125" style="35" customWidth="1"/>
    <col min="2049" max="2049" width="16.28515625" style="35" customWidth="1"/>
    <col min="2050" max="2050" width="13.7109375" style="35" customWidth="1"/>
    <col min="2051" max="2051" width="17.7109375" style="35" customWidth="1"/>
    <col min="2052" max="2052" width="10.5703125" style="35" customWidth="1"/>
    <col min="2053" max="2053" width="16.7109375" style="35" customWidth="1"/>
    <col min="2054" max="2054" width="11.14062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7.5703125" style="35" customWidth="1"/>
    <col min="2305" max="2305" width="16.28515625" style="35" customWidth="1"/>
    <col min="2306" max="2306" width="13.7109375" style="35" customWidth="1"/>
    <col min="2307" max="2307" width="17.7109375" style="35" customWidth="1"/>
    <col min="2308" max="2308" width="10.5703125" style="35" customWidth="1"/>
    <col min="2309" max="2309" width="16.7109375" style="35" customWidth="1"/>
    <col min="2310" max="2310" width="11.14062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7.5703125" style="35" customWidth="1"/>
    <col min="2561" max="2561" width="16.28515625" style="35" customWidth="1"/>
    <col min="2562" max="2562" width="13.7109375" style="35" customWidth="1"/>
    <col min="2563" max="2563" width="17.7109375" style="35" customWidth="1"/>
    <col min="2564" max="2564" width="10.5703125" style="35" customWidth="1"/>
    <col min="2565" max="2565" width="16.7109375" style="35" customWidth="1"/>
    <col min="2566" max="2566" width="11.14062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7.5703125" style="35" customWidth="1"/>
    <col min="2817" max="2817" width="16.28515625" style="35" customWidth="1"/>
    <col min="2818" max="2818" width="13.7109375" style="35" customWidth="1"/>
    <col min="2819" max="2819" width="17.7109375" style="35" customWidth="1"/>
    <col min="2820" max="2820" width="10.5703125" style="35" customWidth="1"/>
    <col min="2821" max="2821" width="16.7109375" style="35" customWidth="1"/>
    <col min="2822" max="2822" width="11.14062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7.5703125" style="35" customWidth="1"/>
    <col min="3073" max="3073" width="16.28515625" style="35" customWidth="1"/>
    <col min="3074" max="3074" width="13.7109375" style="35" customWidth="1"/>
    <col min="3075" max="3075" width="17.7109375" style="35" customWidth="1"/>
    <col min="3076" max="3076" width="10.5703125" style="35" customWidth="1"/>
    <col min="3077" max="3077" width="16.7109375" style="35" customWidth="1"/>
    <col min="3078" max="3078" width="11.14062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7.5703125" style="35" customWidth="1"/>
    <col min="3329" max="3329" width="16.28515625" style="35" customWidth="1"/>
    <col min="3330" max="3330" width="13.7109375" style="35" customWidth="1"/>
    <col min="3331" max="3331" width="17.7109375" style="35" customWidth="1"/>
    <col min="3332" max="3332" width="10.5703125" style="35" customWidth="1"/>
    <col min="3333" max="3333" width="16.7109375" style="35" customWidth="1"/>
    <col min="3334" max="3334" width="11.14062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7.5703125" style="35" customWidth="1"/>
    <col min="3585" max="3585" width="16.28515625" style="35" customWidth="1"/>
    <col min="3586" max="3586" width="13.7109375" style="35" customWidth="1"/>
    <col min="3587" max="3587" width="17.7109375" style="35" customWidth="1"/>
    <col min="3588" max="3588" width="10.5703125" style="35" customWidth="1"/>
    <col min="3589" max="3589" width="16.7109375" style="35" customWidth="1"/>
    <col min="3590" max="3590" width="11.14062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7.5703125" style="35" customWidth="1"/>
    <col min="3841" max="3841" width="16.28515625" style="35" customWidth="1"/>
    <col min="3842" max="3842" width="13.7109375" style="35" customWidth="1"/>
    <col min="3843" max="3843" width="17.7109375" style="35" customWidth="1"/>
    <col min="3844" max="3844" width="10.5703125" style="35" customWidth="1"/>
    <col min="3845" max="3845" width="16.7109375" style="35" customWidth="1"/>
    <col min="3846" max="3846" width="11.14062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7.5703125" style="35" customWidth="1"/>
    <col min="4097" max="4097" width="16.28515625" style="35" customWidth="1"/>
    <col min="4098" max="4098" width="13.7109375" style="35" customWidth="1"/>
    <col min="4099" max="4099" width="17.7109375" style="35" customWidth="1"/>
    <col min="4100" max="4100" width="10.5703125" style="35" customWidth="1"/>
    <col min="4101" max="4101" width="16.7109375" style="35" customWidth="1"/>
    <col min="4102" max="4102" width="11.14062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7.5703125" style="35" customWidth="1"/>
    <col min="4353" max="4353" width="16.28515625" style="35" customWidth="1"/>
    <col min="4354" max="4354" width="13.7109375" style="35" customWidth="1"/>
    <col min="4355" max="4355" width="17.7109375" style="35" customWidth="1"/>
    <col min="4356" max="4356" width="10.5703125" style="35" customWidth="1"/>
    <col min="4357" max="4357" width="16.7109375" style="35" customWidth="1"/>
    <col min="4358" max="4358" width="11.14062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7.5703125" style="35" customWidth="1"/>
    <col min="4609" max="4609" width="16.28515625" style="35" customWidth="1"/>
    <col min="4610" max="4610" width="13.7109375" style="35" customWidth="1"/>
    <col min="4611" max="4611" width="17.7109375" style="35" customWidth="1"/>
    <col min="4612" max="4612" width="10.5703125" style="35" customWidth="1"/>
    <col min="4613" max="4613" width="16.7109375" style="35" customWidth="1"/>
    <col min="4614" max="4614" width="11.14062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7.5703125" style="35" customWidth="1"/>
    <col min="4865" max="4865" width="16.28515625" style="35" customWidth="1"/>
    <col min="4866" max="4866" width="13.7109375" style="35" customWidth="1"/>
    <col min="4867" max="4867" width="17.7109375" style="35" customWidth="1"/>
    <col min="4868" max="4868" width="10.5703125" style="35" customWidth="1"/>
    <col min="4869" max="4869" width="16.7109375" style="35" customWidth="1"/>
    <col min="4870" max="4870" width="11.14062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7.5703125" style="35" customWidth="1"/>
    <col min="5121" max="5121" width="16.28515625" style="35" customWidth="1"/>
    <col min="5122" max="5122" width="13.7109375" style="35" customWidth="1"/>
    <col min="5123" max="5123" width="17.7109375" style="35" customWidth="1"/>
    <col min="5124" max="5124" width="10.5703125" style="35" customWidth="1"/>
    <col min="5125" max="5125" width="16.7109375" style="35" customWidth="1"/>
    <col min="5126" max="5126" width="11.14062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7.5703125" style="35" customWidth="1"/>
    <col min="5377" max="5377" width="16.28515625" style="35" customWidth="1"/>
    <col min="5378" max="5378" width="13.7109375" style="35" customWidth="1"/>
    <col min="5379" max="5379" width="17.7109375" style="35" customWidth="1"/>
    <col min="5380" max="5380" width="10.5703125" style="35" customWidth="1"/>
    <col min="5381" max="5381" width="16.7109375" style="35" customWidth="1"/>
    <col min="5382" max="5382" width="11.14062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7.5703125" style="35" customWidth="1"/>
    <col min="5633" max="5633" width="16.28515625" style="35" customWidth="1"/>
    <col min="5634" max="5634" width="13.7109375" style="35" customWidth="1"/>
    <col min="5635" max="5635" width="17.7109375" style="35" customWidth="1"/>
    <col min="5636" max="5636" width="10.5703125" style="35" customWidth="1"/>
    <col min="5637" max="5637" width="16.7109375" style="35" customWidth="1"/>
    <col min="5638" max="5638" width="11.14062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7.5703125" style="35" customWidth="1"/>
    <col min="5889" max="5889" width="16.28515625" style="35" customWidth="1"/>
    <col min="5890" max="5890" width="13.7109375" style="35" customWidth="1"/>
    <col min="5891" max="5891" width="17.7109375" style="35" customWidth="1"/>
    <col min="5892" max="5892" width="10.5703125" style="35" customWidth="1"/>
    <col min="5893" max="5893" width="16.7109375" style="35" customWidth="1"/>
    <col min="5894" max="5894" width="11.14062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7.5703125" style="35" customWidth="1"/>
    <col min="6145" max="6145" width="16.28515625" style="35" customWidth="1"/>
    <col min="6146" max="6146" width="13.7109375" style="35" customWidth="1"/>
    <col min="6147" max="6147" width="17.7109375" style="35" customWidth="1"/>
    <col min="6148" max="6148" width="10.5703125" style="35" customWidth="1"/>
    <col min="6149" max="6149" width="16.7109375" style="35" customWidth="1"/>
    <col min="6150" max="6150" width="11.14062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7.5703125" style="35" customWidth="1"/>
    <col min="6401" max="6401" width="16.28515625" style="35" customWidth="1"/>
    <col min="6402" max="6402" width="13.7109375" style="35" customWidth="1"/>
    <col min="6403" max="6403" width="17.7109375" style="35" customWidth="1"/>
    <col min="6404" max="6404" width="10.5703125" style="35" customWidth="1"/>
    <col min="6405" max="6405" width="16.7109375" style="35" customWidth="1"/>
    <col min="6406" max="6406" width="11.14062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7.5703125" style="35" customWidth="1"/>
    <col min="6657" max="6657" width="16.28515625" style="35" customWidth="1"/>
    <col min="6658" max="6658" width="13.7109375" style="35" customWidth="1"/>
    <col min="6659" max="6659" width="17.7109375" style="35" customWidth="1"/>
    <col min="6660" max="6660" width="10.5703125" style="35" customWidth="1"/>
    <col min="6661" max="6661" width="16.7109375" style="35" customWidth="1"/>
    <col min="6662" max="6662" width="11.14062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7.5703125" style="35" customWidth="1"/>
    <col min="6913" max="6913" width="16.28515625" style="35" customWidth="1"/>
    <col min="6914" max="6914" width="13.7109375" style="35" customWidth="1"/>
    <col min="6915" max="6915" width="17.7109375" style="35" customWidth="1"/>
    <col min="6916" max="6916" width="10.5703125" style="35" customWidth="1"/>
    <col min="6917" max="6917" width="16.7109375" style="35" customWidth="1"/>
    <col min="6918" max="6918" width="11.14062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7.5703125" style="35" customWidth="1"/>
    <col min="7169" max="7169" width="16.28515625" style="35" customWidth="1"/>
    <col min="7170" max="7170" width="13.7109375" style="35" customWidth="1"/>
    <col min="7171" max="7171" width="17.7109375" style="35" customWidth="1"/>
    <col min="7172" max="7172" width="10.5703125" style="35" customWidth="1"/>
    <col min="7173" max="7173" width="16.7109375" style="35" customWidth="1"/>
    <col min="7174" max="7174" width="11.14062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7.5703125" style="35" customWidth="1"/>
    <col min="7425" max="7425" width="16.28515625" style="35" customWidth="1"/>
    <col min="7426" max="7426" width="13.7109375" style="35" customWidth="1"/>
    <col min="7427" max="7427" width="17.7109375" style="35" customWidth="1"/>
    <col min="7428" max="7428" width="10.5703125" style="35" customWidth="1"/>
    <col min="7429" max="7429" width="16.7109375" style="35" customWidth="1"/>
    <col min="7430" max="7430" width="11.14062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7.5703125" style="35" customWidth="1"/>
    <col min="7681" max="7681" width="16.28515625" style="35" customWidth="1"/>
    <col min="7682" max="7682" width="13.7109375" style="35" customWidth="1"/>
    <col min="7683" max="7683" width="17.7109375" style="35" customWidth="1"/>
    <col min="7684" max="7684" width="10.5703125" style="35" customWidth="1"/>
    <col min="7685" max="7685" width="16.7109375" style="35" customWidth="1"/>
    <col min="7686" max="7686" width="11.14062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7.5703125" style="35" customWidth="1"/>
    <col min="7937" max="7937" width="16.28515625" style="35" customWidth="1"/>
    <col min="7938" max="7938" width="13.7109375" style="35" customWidth="1"/>
    <col min="7939" max="7939" width="17.7109375" style="35" customWidth="1"/>
    <col min="7940" max="7940" width="10.5703125" style="35" customWidth="1"/>
    <col min="7941" max="7941" width="16.7109375" style="35" customWidth="1"/>
    <col min="7942" max="7942" width="11.14062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7.5703125" style="35" customWidth="1"/>
    <col min="8193" max="8193" width="16.28515625" style="35" customWidth="1"/>
    <col min="8194" max="8194" width="13.7109375" style="35" customWidth="1"/>
    <col min="8195" max="8195" width="17.7109375" style="35" customWidth="1"/>
    <col min="8196" max="8196" width="10.5703125" style="35" customWidth="1"/>
    <col min="8197" max="8197" width="16.7109375" style="35" customWidth="1"/>
    <col min="8198" max="8198" width="11.14062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7.5703125" style="35" customWidth="1"/>
    <col min="8449" max="8449" width="16.28515625" style="35" customWidth="1"/>
    <col min="8450" max="8450" width="13.7109375" style="35" customWidth="1"/>
    <col min="8451" max="8451" width="17.7109375" style="35" customWidth="1"/>
    <col min="8452" max="8452" width="10.5703125" style="35" customWidth="1"/>
    <col min="8453" max="8453" width="16.7109375" style="35" customWidth="1"/>
    <col min="8454" max="8454" width="11.14062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7.5703125" style="35" customWidth="1"/>
    <col min="8705" max="8705" width="16.28515625" style="35" customWidth="1"/>
    <col min="8706" max="8706" width="13.7109375" style="35" customWidth="1"/>
    <col min="8707" max="8707" width="17.7109375" style="35" customWidth="1"/>
    <col min="8708" max="8708" width="10.5703125" style="35" customWidth="1"/>
    <col min="8709" max="8709" width="16.7109375" style="35" customWidth="1"/>
    <col min="8710" max="8710" width="11.14062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7.5703125" style="35" customWidth="1"/>
    <col min="8961" max="8961" width="16.28515625" style="35" customWidth="1"/>
    <col min="8962" max="8962" width="13.7109375" style="35" customWidth="1"/>
    <col min="8963" max="8963" width="17.7109375" style="35" customWidth="1"/>
    <col min="8964" max="8964" width="10.5703125" style="35" customWidth="1"/>
    <col min="8965" max="8965" width="16.7109375" style="35" customWidth="1"/>
    <col min="8966" max="8966" width="11.14062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7.5703125" style="35" customWidth="1"/>
    <col min="9217" max="9217" width="16.28515625" style="35" customWidth="1"/>
    <col min="9218" max="9218" width="13.7109375" style="35" customWidth="1"/>
    <col min="9219" max="9219" width="17.7109375" style="35" customWidth="1"/>
    <col min="9220" max="9220" width="10.5703125" style="35" customWidth="1"/>
    <col min="9221" max="9221" width="16.7109375" style="35" customWidth="1"/>
    <col min="9222" max="9222" width="11.14062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7.5703125" style="35" customWidth="1"/>
    <col min="9473" max="9473" width="16.28515625" style="35" customWidth="1"/>
    <col min="9474" max="9474" width="13.7109375" style="35" customWidth="1"/>
    <col min="9475" max="9475" width="17.7109375" style="35" customWidth="1"/>
    <col min="9476" max="9476" width="10.5703125" style="35" customWidth="1"/>
    <col min="9477" max="9477" width="16.7109375" style="35" customWidth="1"/>
    <col min="9478" max="9478" width="11.14062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7.5703125" style="35" customWidth="1"/>
    <col min="9729" max="9729" width="16.28515625" style="35" customWidth="1"/>
    <col min="9730" max="9730" width="13.7109375" style="35" customWidth="1"/>
    <col min="9731" max="9731" width="17.7109375" style="35" customWidth="1"/>
    <col min="9732" max="9732" width="10.5703125" style="35" customWidth="1"/>
    <col min="9733" max="9733" width="16.7109375" style="35" customWidth="1"/>
    <col min="9734" max="9734" width="11.14062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7.5703125" style="35" customWidth="1"/>
    <col min="9985" max="9985" width="16.28515625" style="35" customWidth="1"/>
    <col min="9986" max="9986" width="13.7109375" style="35" customWidth="1"/>
    <col min="9987" max="9987" width="17.7109375" style="35" customWidth="1"/>
    <col min="9988" max="9988" width="10.5703125" style="35" customWidth="1"/>
    <col min="9989" max="9989" width="16.7109375" style="35" customWidth="1"/>
    <col min="9990" max="9990" width="11.14062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7.5703125" style="35" customWidth="1"/>
    <col min="10241" max="10241" width="16.28515625" style="35" customWidth="1"/>
    <col min="10242" max="10242" width="13.7109375" style="35" customWidth="1"/>
    <col min="10243" max="10243" width="17.7109375" style="35" customWidth="1"/>
    <col min="10244" max="10244" width="10.5703125" style="35" customWidth="1"/>
    <col min="10245" max="10245" width="16.7109375" style="35" customWidth="1"/>
    <col min="10246" max="10246" width="11.14062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7.5703125" style="35" customWidth="1"/>
    <col min="10497" max="10497" width="16.28515625" style="35" customWidth="1"/>
    <col min="10498" max="10498" width="13.7109375" style="35" customWidth="1"/>
    <col min="10499" max="10499" width="17.7109375" style="35" customWidth="1"/>
    <col min="10500" max="10500" width="10.5703125" style="35" customWidth="1"/>
    <col min="10501" max="10501" width="16.7109375" style="35" customWidth="1"/>
    <col min="10502" max="10502" width="11.14062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7.5703125" style="35" customWidth="1"/>
    <col min="10753" max="10753" width="16.28515625" style="35" customWidth="1"/>
    <col min="10754" max="10754" width="13.7109375" style="35" customWidth="1"/>
    <col min="10755" max="10755" width="17.7109375" style="35" customWidth="1"/>
    <col min="10756" max="10756" width="10.5703125" style="35" customWidth="1"/>
    <col min="10757" max="10757" width="16.7109375" style="35" customWidth="1"/>
    <col min="10758" max="10758" width="11.14062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7.5703125" style="35" customWidth="1"/>
    <col min="11009" max="11009" width="16.28515625" style="35" customWidth="1"/>
    <col min="11010" max="11010" width="13.7109375" style="35" customWidth="1"/>
    <col min="11011" max="11011" width="17.7109375" style="35" customWidth="1"/>
    <col min="11012" max="11012" width="10.5703125" style="35" customWidth="1"/>
    <col min="11013" max="11013" width="16.7109375" style="35" customWidth="1"/>
    <col min="11014" max="11014" width="11.14062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7.5703125" style="35" customWidth="1"/>
    <col min="11265" max="11265" width="16.28515625" style="35" customWidth="1"/>
    <col min="11266" max="11266" width="13.7109375" style="35" customWidth="1"/>
    <col min="11267" max="11267" width="17.7109375" style="35" customWidth="1"/>
    <col min="11268" max="11268" width="10.5703125" style="35" customWidth="1"/>
    <col min="11269" max="11269" width="16.7109375" style="35" customWidth="1"/>
    <col min="11270" max="11270" width="11.14062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7.5703125" style="35" customWidth="1"/>
    <col min="11521" max="11521" width="16.28515625" style="35" customWidth="1"/>
    <col min="11522" max="11522" width="13.7109375" style="35" customWidth="1"/>
    <col min="11523" max="11523" width="17.7109375" style="35" customWidth="1"/>
    <col min="11524" max="11524" width="10.5703125" style="35" customWidth="1"/>
    <col min="11525" max="11525" width="16.7109375" style="35" customWidth="1"/>
    <col min="11526" max="11526" width="11.14062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7.5703125" style="35" customWidth="1"/>
    <col min="11777" max="11777" width="16.28515625" style="35" customWidth="1"/>
    <col min="11778" max="11778" width="13.7109375" style="35" customWidth="1"/>
    <col min="11779" max="11779" width="17.7109375" style="35" customWidth="1"/>
    <col min="11780" max="11780" width="10.5703125" style="35" customWidth="1"/>
    <col min="11781" max="11781" width="16.7109375" style="35" customWidth="1"/>
    <col min="11782" max="11782" width="11.14062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7.5703125" style="35" customWidth="1"/>
    <col min="12033" max="12033" width="16.28515625" style="35" customWidth="1"/>
    <col min="12034" max="12034" width="13.7109375" style="35" customWidth="1"/>
    <col min="12035" max="12035" width="17.7109375" style="35" customWidth="1"/>
    <col min="12036" max="12036" width="10.5703125" style="35" customWidth="1"/>
    <col min="12037" max="12037" width="16.7109375" style="35" customWidth="1"/>
    <col min="12038" max="12038" width="11.14062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7.5703125" style="35" customWidth="1"/>
    <col min="12289" max="12289" width="16.28515625" style="35" customWidth="1"/>
    <col min="12290" max="12290" width="13.7109375" style="35" customWidth="1"/>
    <col min="12291" max="12291" width="17.7109375" style="35" customWidth="1"/>
    <col min="12292" max="12292" width="10.5703125" style="35" customWidth="1"/>
    <col min="12293" max="12293" width="16.7109375" style="35" customWidth="1"/>
    <col min="12294" max="12294" width="11.14062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7.5703125" style="35" customWidth="1"/>
    <col min="12545" max="12545" width="16.28515625" style="35" customWidth="1"/>
    <col min="12546" max="12546" width="13.7109375" style="35" customWidth="1"/>
    <col min="12547" max="12547" width="17.7109375" style="35" customWidth="1"/>
    <col min="12548" max="12548" width="10.5703125" style="35" customWidth="1"/>
    <col min="12549" max="12549" width="16.7109375" style="35" customWidth="1"/>
    <col min="12550" max="12550" width="11.14062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7.5703125" style="35" customWidth="1"/>
    <col min="12801" max="12801" width="16.28515625" style="35" customWidth="1"/>
    <col min="12802" max="12802" width="13.7109375" style="35" customWidth="1"/>
    <col min="12803" max="12803" width="17.7109375" style="35" customWidth="1"/>
    <col min="12804" max="12804" width="10.5703125" style="35" customWidth="1"/>
    <col min="12805" max="12805" width="16.7109375" style="35" customWidth="1"/>
    <col min="12806" max="12806" width="11.14062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7.5703125" style="35" customWidth="1"/>
    <col min="13057" max="13057" width="16.28515625" style="35" customWidth="1"/>
    <col min="13058" max="13058" width="13.7109375" style="35" customWidth="1"/>
    <col min="13059" max="13059" width="17.7109375" style="35" customWidth="1"/>
    <col min="13060" max="13060" width="10.5703125" style="35" customWidth="1"/>
    <col min="13061" max="13061" width="16.7109375" style="35" customWidth="1"/>
    <col min="13062" max="13062" width="11.14062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7.5703125" style="35" customWidth="1"/>
    <col min="13313" max="13313" width="16.28515625" style="35" customWidth="1"/>
    <col min="13314" max="13314" width="13.7109375" style="35" customWidth="1"/>
    <col min="13315" max="13315" width="17.7109375" style="35" customWidth="1"/>
    <col min="13316" max="13316" width="10.5703125" style="35" customWidth="1"/>
    <col min="13317" max="13317" width="16.7109375" style="35" customWidth="1"/>
    <col min="13318" max="13318" width="11.14062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7.5703125" style="35" customWidth="1"/>
    <col min="13569" max="13569" width="16.28515625" style="35" customWidth="1"/>
    <col min="13570" max="13570" width="13.7109375" style="35" customWidth="1"/>
    <col min="13571" max="13571" width="17.7109375" style="35" customWidth="1"/>
    <col min="13572" max="13572" width="10.5703125" style="35" customWidth="1"/>
    <col min="13573" max="13573" width="16.7109375" style="35" customWidth="1"/>
    <col min="13574" max="13574" width="11.14062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7.5703125" style="35" customWidth="1"/>
    <col min="13825" max="13825" width="16.28515625" style="35" customWidth="1"/>
    <col min="13826" max="13826" width="13.7109375" style="35" customWidth="1"/>
    <col min="13827" max="13827" width="17.7109375" style="35" customWidth="1"/>
    <col min="13828" max="13828" width="10.5703125" style="35" customWidth="1"/>
    <col min="13829" max="13829" width="16.7109375" style="35" customWidth="1"/>
    <col min="13830" max="13830" width="11.14062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7.5703125" style="35" customWidth="1"/>
    <col min="14081" max="14081" width="16.28515625" style="35" customWidth="1"/>
    <col min="14082" max="14082" width="13.7109375" style="35" customWidth="1"/>
    <col min="14083" max="14083" width="17.7109375" style="35" customWidth="1"/>
    <col min="14084" max="14084" width="10.5703125" style="35" customWidth="1"/>
    <col min="14085" max="14085" width="16.7109375" style="35" customWidth="1"/>
    <col min="14086" max="14086" width="11.14062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7.5703125" style="35" customWidth="1"/>
    <col min="14337" max="14337" width="16.28515625" style="35" customWidth="1"/>
    <col min="14338" max="14338" width="13.7109375" style="35" customWidth="1"/>
    <col min="14339" max="14339" width="17.7109375" style="35" customWidth="1"/>
    <col min="14340" max="14340" width="10.5703125" style="35" customWidth="1"/>
    <col min="14341" max="14341" width="16.7109375" style="35" customWidth="1"/>
    <col min="14342" max="14342" width="11.14062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7.5703125" style="35" customWidth="1"/>
    <col min="14593" max="14593" width="16.28515625" style="35" customWidth="1"/>
    <col min="14594" max="14594" width="13.7109375" style="35" customWidth="1"/>
    <col min="14595" max="14595" width="17.7109375" style="35" customWidth="1"/>
    <col min="14596" max="14596" width="10.5703125" style="35" customWidth="1"/>
    <col min="14597" max="14597" width="16.7109375" style="35" customWidth="1"/>
    <col min="14598" max="14598" width="11.14062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7.5703125" style="35" customWidth="1"/>
    <col min="14849" max="14849" width="16.28515625" style="35" customWidth="1"/>
    <col min="14850" max="14850" width="13.7109375" style="35" customWidth="1"/>
    <col min="14851" max="14851" width="17.7109375" style="35" customWidth="1"/>
    <col min="14852" max="14852" width="10.5703125" style="35" customWidth="1"/>
    <col min="14853" max="14853" width="16.7109375" style="35" customWidth="1"/>
    <col min="14854" max="14854" width="11.14062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7.5703125" style="35" customWidth="1"/>
    <col min="15105" max="15105" width="16.28515625" style="35" customWidth="1"/>
    <col min="15106" max="15106" width="13.7109375" style="35" customWidth="1"/>
    <col min="15107" max="15107" width="17.7109375" style="35" customWidth="1"/>
    <col min="15108" max="15108" width="10.5703125" style="35" customWidth="1"/>
    <col min="15109" max="15109" width="16.7109375" style="35" customWidth="1"/>
    <col min="15110" max="15110" width="11.14062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7.5703125" style="35" customWidth="1"/>
    <col min="15361" max="15361" width="16.28515625" style="35" customWidth="1"/>
    <col min="15362" max="15362" width="13.7109375" style="35" customWidth="1"/>
    <col min="15363" max="15363" width="17.7109375" style="35" customWidth="1"/>
    <col min="15364" max="15364" width="10.5703125" style="35" customWidth="1"/>
    <col min="15365" max="15365" width="16.7109375" style="35" customWidth="1"/>
    <col min="15366" max="15366" width="11.14062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7.5703125" style="35" customWidth="1"/>
    <col min="15617" max="15617" width="16.28515625" style="35" customWidth="1"/>
    <col min="15618" max="15618" width="13.7109375" style="35" customWidth="1"/>
    <col min="15619" max="15619" width="17.7109375" style="35" customWidth="1"/>
    <col min="15620" max="15620" width="10.5703125" style="35" customWidth="1"/>
    <col min="15621" max="15621" width="16.7109375" style="35" customWidth="1"/>
    <col min="15622" max="15622" width="11.14062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7.5703125" style="35" customWidth="1"/>
    <col min="15873" max="15873" width="16.28515625" style="35" customWidth="1"/>
    <col min="15874" max="15874" width="13.7109375" style="35" customWidth="1"/>
    <col min="15875" max="15875" width="17.7109375" style="35" customWidth="1"/>
    <col min="15876" max="15876" width="10.5703125" style="35" customWidth="1"/>
    <col min="15877" max="15877" width="16.7109375" style="35" customWidth="1"/>
    <col min="15878" max="15878" width="11.14062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7.5703125" style="35" customWidth="1"/>
    <col min="16129" max="16129" width="16.28515625" style="35" customWidth="1"/>
    <col min="16130" max="16130" width="13.7109375" style="35" customWidth="1"/>
    <col min="16131" max="16131" width="17.7109375" style="35" customWidth="1"/>
    <col min="16132" max="16132" width="10.5703125" style="35" customWidth="1"/>
    <col min="16133" max="16133" width="16.7109375" style="35" customWidth="1"/>
    <col min="16134" max="16134" width="11.14062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x14ac:dyDescent="0.25">
      <c r="A3" s="91" t="s">
        <v>287</v>
      </c>
      <c r="B3" s="91"/>
      <c r="F3" s="35"/>
      <c r="G3" s="35"/>
      <c r="H3" s="35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73" t="s">
        <v>128</v>
      </c>
      <c r="B7" s="201" t="s">
        <v>230</v>
      </c>
      <c r="C7" s="260">
        <f>E7+G7+I7</f>
        <v>0</v>
      </c>
      <c r="D7" s="260">
        <f>F7+H7+J7</f>
        <v>0</v>
      </c>
      <c r="E7" s="260"/>
      <c r="F7" s="260"/>
      <c r="G7" s="260"/>
      <c r="H7" s="261"/>
      <c r="I7" s="249"/>
      <c r="J7" s="249"/>
    </row>
    <row r="8" spans="1:10" ht="19.899999999999999" customHeight="1" x14ac:dyDescent="0.25">
      <c r="A8" s="774"/>
      <c r="B8" s="201" t="s">
        <v>231</v>
      </c>
      <c r="C8" s="260">
        <f t="shared" ref="C8:D20" si="0">E8+G8+I8</f>
        <v>0</v>
      </c>
      <c r="D8" s="260">
        <f t="shared" si="0"/>
        <v>0</v>
      </c>
      <c r="E8" s="260"/>
      <c r="F8" s="260"/>
      <c r="G8" s="260"/>
      <c r="H8" s="261"/>
      <c r="I8" s="249"/>
      <c r="J8" s="249"/>
    </row>
    <row r="9" spans="1:10" ht="49.9" customHeight="1" x14ac:dyDescent="0.25">
      <c r="A9" s="775"/>
      <c r="B9" s="201" t="s">
        <v>232</v>
      </c>
      <c r="C9" s="260">
        <f t="shared" si="0"/>
        <v>0</v>
      </c>
      <c r="D9" s="260">
        <f t="shared" si="0"/>
        <v>0</v>
      </c>
      <c r="E9" s="260"/>
      <c r="F9" s="260"/>
      <c r="G9" s="260"/>
      <c r="H9" s="261"/>
      <c r="I9" s="249"/>
      <c r="J9" s="249"/>
    </row>
    <row r="10" spans="1:10" ht="19.899999999999999" customHeight="1" x14ac:dyDescent="0.25">
      <c r="A10" s="237" t="s">
        <v>233</v>
      </c>
      <c r="B10" s="201" t="s">
        <v>234</v>
      </c>
      <c r="C10" s="260">
        <f t="shared" si="0"/>
        <v>0</v>
      </c>
      <c r="D10" s="260">
        <f t="shared" si="0"/>
        <v>0</v>
      </c>
      <c r="E10" s="260"/>
      <c r="F10" s="260"/>
      <c r="G10" s="260"/>
      <c r="H10" s="261"/>
      <c r="I10" s="249"/>
      <c r="J10" s="249"/>
    </row>
    <row r="11" spans="1:10" ht="19.899999999999999" customHeight="1" x14ac:dyDescent="0.25">
      <c r="A11" s="237" t="s">
        <v>235</v>
      </c>
      <c r="B11" s="201" t="s">
        <v>236</v>
      </c>
      <c r="C11" s="260">
        <f t="shared" si="0"/>
        <v>0</v>
      </c>
      <c r="D11" s="260">
        <f t="shared" si="0"/>
        <v>0</v>
      </c>
      <c r="E11" s="260"/>
      <c r="F11" s="260"/>
      <c r="G11" s="260"/>
      <c r="H11" s="261"/>
      <c r="I11" s="249"/>
      <c r="J11" s="249"/>
    </row>
    <row r="12" spans="1:10" ht="19.899999999999999" customHeight="1" x14ac:dyDescent="0.25">
      <c r="A12" s="237" t="s">
        <v>237</v>
      </c>
      <c r="B12" s="201" t="s">
        <v>238</v>
      </c>
      <c r="C12" s="260">
        <f t="shared" si="0"/>
        <v>400</v>
      </c>
      <c r="D12" s="260">
        <f t="shared" si="0"/>
        <v>0</v>
      </c>
      <c r="E12" s="260"/>
      <c r="F12" s="260"/>
      <c r="G12" s="260">
        <v>400</v>
      </c>
      <c r="H12" s="261"/>
      <c r="I12" s="249"/>
      <c r="J12" s="249"/>
    </row>
    <row r="13" spans="1:10" ht="19.899999999999999" customHeight="1" x14ac:dyDescent="0.25">
      <c r="A13" s="250" t="s">
        <v>137</v>
      </c>
      <c r="B13" s="201" t="s">
        <v>138</v>
      </c>
      <c r="C13" s="260">
        <f t="shared" si="0"/>
        <v>0</v>
      </c>
      <c r="D13" s="260">
        <f t="shared" si="0"/>
        <v>0</v>
      </c>
      <c r="E13" s="260"/>
      <c r="F13" s="260"/>
      <c r="G13" s="260"/>
      <c r="H13" s="261"/>
      <c r="I13" s="249"/>
      <c r="J13" s="249"/>
    </row>
    <row r="14" spans="1:10" ht="16.149999999999999" customHeight="1" x14ac:dyDescent="0.25">
      <c r="A14" s="237" t="s">
        <v>239</v>
      </c>
      <c r="B14" s="201" t="s">
        <v>240</v>
      </c>
      <c r="C14" s="260">
        <f t="shared" si="0"/>
        <v>0</v>
      </c>
      <c r="D14" s="260">
        <f t="shared" si="0"/>
        <v>0</v>
      </c>
      <c r="E14" s="260"/>
      <c r="F14" s="260"/>
      <c r="G14" s="260"/>
      <c r="H14" s="261"/>
      <c r="I14" s="249"/>
      <c r="J14" s="249"/>
    </row>
    <row r="15" spans="1:10" ht="16.149999999999999" customHeight="1" x14ac:dyDescent="0.25">
      <c r="A15" s="237" t="s">
        <v>241</v>
      </c>
      <c r="B15" s="201" t="s">
        <v>242</v>
      </c>
      <c r="C15" s="260">
        <f>E15+G15+I15</f>
        <v>0</v>
      </c>
      <c r="D15" s="260">
        <f>F15+H15+J15</f>
        <v>0</v>
      </c>
      <c r="E15" s="260"/>
      <c r="F15" s="260"/>
      <c r="G15" s="260"/>
      <c r="H15" s="261"/>
      <c r="I15" s="249"/>
      <c r="J15" s="249"/>
    </row>
    <row r="16" spans="1:10" ht="16.149999999999999" customHeight="1" x14ac:dyDescent="0.25">
      <c r="A16" s="237" t="s">
        <v>243</v>
      </c>
      <c r="B16" s="201" t="s">
        <v>244</v>
      </c>
      <c r="C16" s="260"/>
      <c r="D16" s="260"/>
      <c r="E16" s="260"/>
      <c r="F16" s="260"/>
      <c r="G16" s="260"/>
      <c r="H16" s="261"/>
      <c r="I16" s="249"/>
      <c r="J16" s="249"/>
    </row>
    <row r="17" spans="1:10" ht="19.899999999999999" customHeight="1" x14ac:dyDescent="0.25">
      <c r="A17" s="237" t="s">
        <v>245</v>
      </c>
      <c r="B17" s="201" t="s">
        <v>246</v>
      </c>
      <c r="C17" s="260">
        <f t="shared" si="0"/>
        <v>0</v>
      </c>
      <c r="D17" s="260">
        <f t="shared" si="0"/>
        <v>0</v>
      </c>
      <c r="E17" s="260"/>
      <c r="F17" s="260"/>
      <c r="G17" s="260"/>
      <c r="H17" s="261"/>
      <c r="I17" s="249"/>
      <c r="J17" s="249"/>
    </row>
    <row r="18" spans="1:10" ht="19.899999999999999" customHeight="1" x14ac:dyDescent="0.25">
      <c r="A18" s="237" t="s">
        <v>247</v>
      </c>
      <c r="B18" s="201" t="s">
        <v>248</v>
      </c>
      <c r="C18" s="260">
        <f t="shared" si="0"/>
        <v>0</v>
      </c>
      <c r="D18" s="260">
        <f t="shared" si="0"/>
        <v>0</v>
      </c>
      <c r="E18" s="260"/>
      <c r="F18" s="260"/>
      <c r="G18" s="260"/>
      <c r="H18" s="261"/>
      <c r="I18" s="249"/>
      <c r="J18" s="249"/>
    </row>
    <row r="19" spans="1:10" ht="19.899999999999999" customHeight="1" x14ac:dyDescent="0.25">
      <c r="A19" s="237" t="s">
        <v>154</v>
      </c>
      <c r="B19" s="201" t="s">
        <v>155</v>
      </c>
      <c r="C19" s="260">
        <f t="shared" si="0"/>
        <v>0</v>
      </c>
      <c r="D19" s="260">
        <f t="shared" si="0"/>
        <v>0</v>
      </c>
      <c r="E19" s="260"/>
      <c r="F19" s="260"/>
      <c r="G19" s="260"/>
      <c r="H19" s="261"/>
      <c r="I19" s="249"/>
      <c r="J19" s="249"/>
    </row>
    <row r="20" spans="1:10" ht="19.899999999999999" customHeight="1" x14ac:dyDescent="0.25">
      <c r="A20" s="237" t="s">
        <v>249</v>
      </c>
      <c r="B20" s="201" t="s">
        <v>250</v>
      </c>
      <c r="C20" s="260">
        <f t="shared" si="0"/>
        <v>0</v>
      </c>
      <c r="D20" s="260">
        <f t="shared" si="0"/>
        <v>0</v>
      </c>
      <c r="E20" s="260"/>
      <c r="F20" s="260"/>
      <c r="G20" s="260"/>
      <c r="H20" s="261"/>
      <c r="I20" s="249"/>
      <c r="J20" s="249"/>
    </row>
    <row r="21" spans="1:10" ht="19.899999999999999" customHeight="1" x14ac:dyDescent="0.25">
      <c r="A21" s="237" t="s">
        <v>251</v>
      </c>
      <c r="B21" s="201"/>
      <c r="C21" s="260">
        <f>SUM(C22:C24)</f>
        <v>0</v>
      </c>
      <c r="D21" s="260"/>
      <c r="E21" s="260">
        <f t="shared" ref="E21:J21" si="1">SUM(E22:E24)</f>
        <v>0</v>
      </c>
      <c r="F21" s="260">
        <f t="shared" si="1"/>
        <v>0</v>
      </c>
      <c r="G21" s="260">
        <f t="shared" si="1"/>
        <v>0</v>
      </c>
      <c r="H21" s="261">
        <f t="shared" si="1"/>
        <v>0</v>
      </c>
      <c r="I21" s="261">
        <f t="shared" si="1"/>
        <v>0</v>
      </c>
      <c r="J21" s="260">
        <f t="shared" si="1"/>
        <v>0</v>
      </c>
    </row>
    <row r="22" spans="1:10" ht="31.9" customHeight="1" x14ac:dyDescent="0.25">
      <c r="A22" s="776" t="s">
        <v>252</v>
      </c>
      <c r="B22" s="208" t="s">
        <v>253</v>
      </c>
      <c r="C22" s="260">
        <f t="shared" ref="C22:D40" si="2">E22+G22+I22</f>
        <v>0</v>
      </c>
      <c r="D22" s="260">
        <f t="shared" si="2"/>
        <v>0</v>
      </c>
      <c r="E22" s="260"/>
      <c r="F22" s="260"/>
      <c r="G22" s="260"/>
      <c r="H22" s="261"/>
      <c r="I22" s="249"/>
      <c r="J22" s="249"/>
    </row>
    <row r="23" spans="1:10" ht="52.15" customHeight="1" x14ac:dyDescent="0.25">
      <c r="A23" s="774"/>
      <c r="B23" s="209" t="s">
        <v>254</v>
      </c>
      <c r="C23" s="260">
        <f t="shared" si="2"/>
        <v>0</v>
      </c>
      <c r="D23" s="260">
        <f t="shared" si="2"/>
        <v>0</v>
      </c>
      <c r="E23" s="260"/>
      <c r="F23" s="260"/>
      <c r="G23" s="260"/>
      <c r="H23" s="261"/>
      <c r="I23" s="249"/>
      <c r="J23" s="249"/>
    </row>
    <row r="24" spans="1:10" ht="43.15" customHeight="1" x14ac:dyDescent="0.25">
      <c r="A24" s="775"/>
      <c r="B24" s="209" t="s">
        <v>255</v>
      </c>
      <c r="C24" s="260">
        <f t="shared" si="2"/>
        <v>0</v>
      </c>
      <c r="D24" s="260">
        <f t="shared" si="2"/>
        <v>0</v>
      </c>
      <c r="E24" s="260"/>
      <c r="F24" s="260"/>
      <c r="G24" s="260"/>
      <c r="H24" s="261"/>
      <c r="I24" s="249"/>
      <c r="J24" s="249"/>
    </row>
    <row r="25" spans="1:10" ht="23.45" customHeight="1" x14ac:dyDescent="0.25">
      <c r="A25" s="237" t="s">
        <v>256</v>
      </c>
      <c r="B25" s="209" t="s">
        <v>257</v>
      </c>
      <c r="C25" s="260">
        <f t="shared" si="2"/>
        <v>0</v>
      </c>
      <c r="D25" s="260">
        <f t="shared" si="2"/>
        <v>0</v>
      </c>
      <c r="E25" s="260"/>
      <c r="F25" s="260"/>
      <c r="G25" s="260"/>
      <c r="H25" s="261"/>
      <c r="I25" s="249"/>
      <c r="J25" s="249"/>
    </row>
    <row r="26" spans="1:10" ht="19.899999999999999" customHeight="1" x14ac:dyDescent="0.25">
      <c r="A26" s="250" t="s">
        <v>144</v>
      </c>
      <c r="B26" s="201" t="s">
        <v>177</v>
      </c>
      <c r="C26" s="260">
        <f t="shared" si="2"/>
        <v>0</v>
      </c>
      <c r="D26" s="260">
        <f t="shared" si="2"/>
        <v>0</v>
      </c>
      <c r="E26" s="260"/>
      <c r="F26" s="260"/>
      <c r="G26" s="260"/>
      <c r="H26" s="261"/>
      <c r="I26" s="249"/>
      <c r="J26" s="249"/>
    </row>
    <row r="27" spans="1:10" ht="19.899999999999999" customHeight="1" x14ac:dyDescent="0.25">
      <c r="A27" s="237" t="s">
        <v>258</v>
      </c>
      <c r="B27" s="201" t="s">
        <v>179</v>
      </c>
      <c r="C27" s="260">
        <f t="shared" si="2"/>
        <v>0</v>
      </c>
      <c r="D27" s="260">
        <f t="shared" si="2"/>
        <v>0</v>
      </c>
      <c r="E27" s="260"/>
      <c r="F27" s="260"/>
      <c r="G27" s="260"/>
      <c r="H27" s="261"/>
      <c r="I27" s="249"/>
      <c r="J27" s="249"/>
    </row>
    <row r="28" spans="1:10" ht="19.899999999999999" customHeight="1" x14ac:dyDescent="0.25">
      <c r="A28" s="237" t="s">
        <v>259</v>
      </c>
      <c r="B28" s="201" t="s">
        <v>260</v>
      </c>
      <c r="C28" s="260">
        <f t="shared" si="2"/>
        <v>0</v>
      </c>
      <c r="D28" s="260">
        <f t="shared" si="2"/>
        <v>0</v>
      </c>
      <c r="E28" s="260"/>
      <c r="F28" s="260"/>
      <c r="G28" s="260"/>
      <c r="H28" s="261"/>
      <c r="I28" s="249"/>
      <c r="J28" s="249"/>
    </row>
    <row r="29" spans="1:10" ht="19.899999999999999" customHeight="1" x14ac:dyDescent="0.25">
      <c r="A29" s="237" t="s">
        <v>261</v>
      </c>
      <c r="B29" s="201" t="s">
        <v>262</v>
      </c>
      <c r="C29" s="262">
        <v>500</v>
      </c>
      <c r="D29" s="260">
        <f t="shared" si="2"/>
        <v>0</v>
      </c>
      <c r="E29" s="260">
        <v>500</v>
      </c>
      <c r="F29" s="260"/>
      <c r="G29" s="260"/>
      <c r="H29" s="261"/>
      <c r="I29" s="249"/>
      <c r="J29" s="249"/>
    </row>
    <row r="30" spans="1:10" ht="19.899999999999999" customHeight="1" x14ac:dyDescent="0.25">
      <c r="A30" s="237" t="s">
        <v>263</v>
      </c>
      <c r="B30" s="201" t="s">
        <v>264</v>
      </c>
      <c r="C30" s="260">
        <f t="shared" si="2"/>
        <v>0</v>
      </c>
      <c r="D30" s="260">
        <f t="shared" si="2"/>
        <v>0</v>
      </c>
      <c r="E30" s="260"/>
      <c r="F30" s="260"/>
      <c r="G30" s="260"/>
      <c r="H30" s="261"/>
      <c r="I30" s="249"/>
      <c r="J30" s="249"/>
    </row>
    <row r="31" spans="1:10" ht="19.899999999999999" customHeight="1" x14ac:dyDescent="0.25">
      <c r="A31" s="254" t="s">
        <v>265</v>
      </c>
      <c r="B31" s="201" t="s">
        <v>266</v>
      </c>
      <c r="C31" s="260">
        <f t="shared" si="2"/>
        <v>0</v>
      </c>
      <c r="D31" s="260">
        <f t="shared" si="2"/>
        <v>0</v>
      </c>
      <c r="E31" s="260"/>
      <c r="F31" s="260"/>
      <c r="G31" s="260"/>
      <c r="H31" s="261"/>
      <c r="I31" s="249"/>
      <c r="J31" s="249"/>
    </row>
    <row r="32" spans="1:10" ht="19.899999999999999" customHeight="1" x14ac:dyDescent="0.25">
      <c r="A32" s="237" t="s">
        <v>267</v>
      </c>
      <c r="B32" s="201" t="s">
        <v>268</v>
      </c>
      <c r="C32" s="260">
        <f t="shared" si="2"/>
        <v>0</v>
      </c>
      <c r="D32" s="260">
        <f t="shared" si="2"/>
        <v>0</v>
      </c>
      <c r="E32" s="260"/>
      <c r="F32" s="260"/>
      <c r="G32" s="260"/>
      <c r="H32" s="261"/>
      <c r="I32" s="249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60">
        <f>E33+G33+I33</f>
        <v>0</v>
      </c>
      <c r="D33" s="260">
        <f>F33+H33+J33</f>
        <v>0</v>
      </c>
      <c r="E33" s="260"/>
      <c r="F33" s="260"/>
      <c r="G33" s="260"/>
      <c r="H33" s="261"/>
      <c r="I33" s="249"/>
      <c r="J33" s="249"/>
    </row>
    <row r="34" spans="1:10" ht="19.899999999999999" customHeight="1" x14ac:dyDescent="0.25">
      <c r="A34" s="237" t="s">
        <v>271</v>
      </c>
      <c r="B34" s="201" t="s">
        <v>272</v>
      </c>
      <c r="C34" s="263">
        <f>E34+G34+I34</f>
        <v>920</v>
      </c>
      <c r="D34" s="260">
        <f t="shared" si="2"/>
        <v>0</v>
      </c>
      <c r="E34" s="260">
        <v>920</v>
      </c>
      <c r="F34" s="260"/>
      <c r="G34" s="260"/>
      <c r="H34" s="261"/>
      <c r="I34" s="249"/>
      <c r="J34" s="249"/>
    </row>
    <row r="35" spans="1:10" ht="19.899999999999999" customHeight="1" x14ac:dyDescent="0.25">
      <c r="A35" s="777" t="s">
        <v>273</v>
      </c>
      <c r="B35" s="201" t="s">
        <v>274</v>
      </c>
      <c r="C35" s="260">
        <f t="shared" si="2"/>
        <v>0</v>
      </c>
      <c r="D35" s="260">
        <f t="shared" si="2"/>
        <v>0</v>
      </c>
      <c r="E35" s="260"/>
      <c r="F35" s="260"/>
      <c r="G35" s="260"/>
      <c r="H35" s="261"/>
      <c r="I35" s="249"/>
      <c r="J35" s="249"/>
    </row>
    <row r="36" spans="1:10" ht="19.899999999999999" customHeight="1" x14ac:dyDescent="0.25">
      <c r="A36" s="778"/>
      <c r="B36" s="201" t="s">
        <v>275</v>
      </c>
      <c r="C36" s="260">
        <f t="shared" si="2"/>
        <v>0</v>
      </c>
      <c r="D36" s="260">
        <f t="shared" si="2"/>
        <v>0</v>
      </c>
      <c r="E36" s="260"/>
      <c r="F36" s="260"/>
      <c r="G36" s="260"/>
      <c r="H36" s="261"/>
      <c r="I36" s="249"/>
      <c r="J36" s="249"/>
    </row>
    <row r="37" spans="1:10" ht="19.899999999999999" customHeight="1" x14ac:dyDescent="0.25">
      <c r="A37" s="254" t="s">
        <v>276</v>
      </c>
      <c r="B37" s="201" t="s">
        <v>277</v>
      </c>
      <c r="C37" s="260">
        <f t="shared" si="2"/>
        <v>0</v>
      </c>
      <c r="D37" s="260">
        <f t="shared" si="2"/>
        <v>0</v>
      </c>
      <c r="E37" s="260"/>
      <c r="F37" s="260"/>
      <c r="G37" s="260"/>
      <c r="H37" s="261"/>
      <c r="I37" s="249"/>
      <c r="J37" s="249"/>
    </row>
    <row r="38" spans="1:10" ht="19.899999999999999" customHeight="1" x14ac:dyDescent="0.25">
      <c r="A38" s="254" t="s">
        <v>278</v>
      </c>
      <c r="B38" s="201" t="s">
        <v>201</v>
      </c>
      <c r="C38" s="260">
        <f t="shared" si="2"/>
        <v>220</v>
      </c>
      <c r="D38" s="260">
        <f t="shared" si="2"/>
        <v>0</v>
      </c>
      <c r="E38" s="260"/>
      <c r="F38" s="260"/>
      <c r="G38" s="260"/>
      <c r="H38" s="261"/>
      <c r="I38" s="251">
        <v>220</v>
      </c>
      <c r="J38" s="249"/>
    </row>
    <row r="39" spans="1:10" ht="19.899999999999999" customHeight="1" x14ac:dyDescent="0.25">
      <c r="A39" s="237" t="s">
        <v>279</v>
      </c>
      <c r="B39" s="201" t="s">
        <v>280</v>
      </c>
      <c r="C39" s="260">
        <f t="shared" si="2"/>
        <v>0</v>
      </c>
      <c r="D39" s="260">
        <f t="shared" si="2"/>
        <v>0</v>
      </c>
      <c r="E39" s="260"/>
      <c r="F39" s="260"/>
      <c r="G39" s="260"/>
      <c r="H39" s="261"/>
      <c r="I39" s="249"/>
      <c r="J39" s="249"/>
    </row>
    <row r="40" spans="1:10" ht="19.899999999999999" customHeight="1" x14ac:dyDescent="0.25">
      <c r="A40" s="237" t="s">
        <v>281</v>
      </c>
      <c r="B40" s="201" t="s">
        <v>282</v>
      </c>
      <c r="C40" s="260">
        <f t="shared" si="2"/>
        <v>260</v>
      </c>
      <c r="D40" s="260">
        <f t="shared" si="2"/>
        <v>0</v>
      </c>
      <c r="E40" s="260">
        <v>260</v>
      </c>
      <c r="F40" s="260"/>
      <c r="G40" s="260"/>
      <c r="H40" s="261"/>
      <c r="I40" s="249"/>
      <c r="J40" s="249"/>
    </row>
    <row r="41" spans="1:10" s="224" customFormat="1" ht="31.9" customHeight="1" x14ac:dyDescent="0.2">
      <c r="A41" s="145" t="s">
        <v>209</v>
      </c>
      <c r="B41" s="255"/>
      <c r="C41" s="145">
        <f>SUM(C7:C21)+SUM(C25:C40)</f>
        <v>2300</v>
      </c>
      <c r="D41" s="145">
        <f>SUM(D7:D21)+SUM(D25:D40)</f>
        <v>0</v>
      </c>
      <c r="E41" s="145">
        <f t="shared" ref="E41:J41" si="3">SUM(E7:E21)+SUM(E25:E40)</f>
        <v>1680</v>
      </c>
      <c r="F41" s="145">
        <f t="shared" si="3"/>
        <v>0</v>
      </c>
      <c r="G41" s="145">
        <f t="shared" si="3"/>
        <v>400</v>
      </c>
      <c r="H41" s="264">
        <f t="shared" si="3"/>
        <v>0</v>
      </c>
      <c r="I41" s="264">
        <f t="shared" si="3"/>
        <v>220</v>
      </c>
      <c r="J41" s="145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22" zoomScale="60" zoomScaleNormal="60" workbookViewId="0">
      <selection activeCell="E42" sqref="E42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4.28515625" style="35" customWidth="1"/>
    <col min="4" max="4" width="16.28515625" style="35" customWidth="1"/>
    <col min="5" max="5" width="13.7109375" style="35" customWidth="1"/>
    <col min="6" max="6" width="17.7109375" style="226" customWidth="1"/>
    <col min="7" max="7" width="12.42578125" style="226" customWidth="1"/>
    <col min="8" max="8" width="16.7109375" style="226" customWidth="1"/>
    <col min="9" max="9" width="11.140625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4.28515625" style="35" customWidth="1"/>
    <col min="257" max="257" width="16.28515625" style="35" customWidth="1"/>
    <col min="258" max="258" width="13.7109375" style="35" customWidth="1"/>
    <col min="259" max="259" width="17.7109375" style="35" customWidth="1"/>
    <col min="260" max="260" width="12.42578125" style="35" customWidth="1"/>
    <col min="261" max="261" width="16.7109375" style="35" customWidth="1"/>
    <col min="262" max="262" width="11.14062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4.28515625" style="35" customWidth="1"/>
    <col min="513" max="513" width="16.28515625" style="35" customWidth="1"/>
    <col min="514" max="514" width="13.7109375" style="35" customWidth="1"/>
    <col min="515" max="515" width="17.7109375" style="35" customWidth="1"/>
    <col min="516" max="516" width="12.42578125" style="35" customWidth="1"/>
    <col min="517" max="517" width="16.7109375" style="35" customWidth="1"/>
    <col min="518" max="518" width="11.14062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4.28515625" style="35" customWidth="1"/>
    <col min="769" max="769" width="16.28515625" style="35" customWidth="1"/>
    <col min="770" max="770" width="13.7109375" style="35" customWidth="1"/>
    <col min="771" max="771" width="17.7109375" style="35" customWidth="1"/>
    <col min="772" max="772" width="12.42578125" style="35" customWidth="1"/>
    <col min="773" max="773" width="16.7109375" style="35" customWidth="1"/>
    <col min="774" max="774" width="11.14062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4.28515625" style="35" customWidth="1"/>
    <col min="1025" max="1025" width="16.28515625" style="35" customWidth="1"/>
    <col min="1026" max="1026" width="13.7109375" style="35" customWidth="1"/>
    <col min="1027" max="1027" width="17.7109375" style="35" customWidth="1"/>
    <col min="1028" max="1028" width="12.42578125" style="35" customWidth="1"/>
    <col min="1029" max="1029" width="16.7109375" style="35" customWidth="1"/>
    <col min="1030" max="1030" width="11.14062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4.28515625" style="35" customWidth="1"/>
    <col min="1281" max="1281" width="16.28515625" style="35" customWidth="1"/>
    <col min="1282" max="1282" width="13.7109375" style="35" customWidth="1"/>
    <col min="1283" max="1283" width="17.7109375" style="35" customWidth="1"/>
    <col min="1284" max="1284" width="12.42578125" style="35" customWidth="1"/>
    <col min="1285" max="1285" width="16.7109375" style="35" customWidth="1"/>
    <col min="1286" max="1286" width="11.14062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4.28515625" style="35" customWidth="1"/>
    <col min="1537" max="1537" width="16.28515625" style="35" customWidth="1"/>
    <col min="1538" max="1538" width="13.7109375" style="35" customWidth="1"/>
    <col min="1539" max="1539" width="17.7109375" style="35" customWidth="1"/>
    <col min="1540" max="1540" width="12.42578125" style="35" customWidth="1"/>
    <col min="1541" max="1541" width="16.7109375" style="35" customWidth="1"/>
    <col min="1542" max="1542" width="11.14062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4.28515625" style="35" customWidth="1"/>
    <col min="1793" max="1793" width="16.28515625" style="35" customWidth="1"/>
    <col min="1794" max="1794" width="13.7109375" style="35" customWidth="1"/>
    <col min="1795" max="1795" width="17.7109375" style="35" customWidth="1"/>
    <col min="1796" max="1796" width="12.42578125" style="35" customWidth="1"/>
    <col min="1797" max="1797" width="16.7109375" style="35" customWidth="1"/>
    <col min="1798" max="1798" width="11.14062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4.28515625" style="35" customWidth="1"/>
    <col min="2049" max="2049" width="16.28515625" style="35" customWidth="1"/>
    <col min="2050" max="2050" width="13.7109375" style="35" customWidth="1"/>
    <col min="2051" max="2051" width="17.7109375" style="35" customWidth="1"/>
    <col min="2052" max="2052" width="12.42578125" style="35" customWidth="1"/>
    <col min="2053" max="2053" width="16.7109375" style="35" customWidth="1"/>
    <col min="2054" max="2054" width="11.14062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4.28515625" style="35" customWidth="1"/>
    <col min="2305" max="2305" width="16.28515625" style="35" customWidth="1"/>
    <col min="2306" max="2306" width="13.7109375" style="35" customWidth="1"/>
    <col min="2307" max="2307" width="17.7109375" style="35" customWidth="1"/>
    <col min="2308" max="2308" width="12.42578125" style="35" customWidth="1"/>
    <col min="2309" max="2309" width="16.7109375" style="35" customWidth="1"/>
    <col min="2310" max="2310" width="11.14062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4.28515625" style="35" customWidth="1"/>
    <col min="2561" max="2561" width="16.28515625" style="35" customWidth="1"/>
    <col min="2562" max="2562" width="13.7109375" style="35" customWidth="1"/>
    <col min="2563" max="2563" width="17.7109375" style="35" customWidth="1"/>
    <col min="2564" max="2564" width="12.42578125" style="35" customWidth="1"/>
    <col min="2565" max="2565" width="16.7109375" style="35" customWidth="1"/>
    <col min="2566" max="2566" width="11.14062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4.28515625" style="35" customWidth="1"/>
    <col min="2817" max="2817" width="16.28515625" style="35" customWidth="1"/>
    <col min="2818" max="2818" width="13.7109375" style="35" customWidth="1"/>
    <col min="2819" max="2819" width="17.7109375" style="35" customWidth="1"/>
    <col min="2820" max="2820" width="12.42578125" style="35" customWidth="1"/>
    <col min="2821" max="2821" width="16.7109375" style="35" customWidth="1"/>
    <col min="2822" max="2822" width="11.14062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4.28515625" style="35" customWidth="1"/>
    <col min="3073" max="3073" width="16.28515625" style="35" customWidth="1"/>
    <col min="3074" max="3074" width="13.7109375" style="35" customWidth="1"/>
    <col min="3075" max="3075" width="17.7109375" style="35" customWidth="1"/>
    <col min="3076" max="3076" width="12.42578125" style="35" customWidth="1"/>
    <col min="3077" max="3077" width="16.7109375" style="35" customWidth="1"/>
    <col min="3078" max="3078" width="11.14062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4.28515625" style="35" customWidth="1"/>
    <col min="3329" max="3329" width="16.28515625" style="35" customWidth="1"/>
    <col min="3330" max="3330" width="13.7109375" style="35" customWidth="1"/>
    <col min="3331" max="3331" width="17.7109375" style="35" customWidth="1"/>
    <col min="3332" max="3332" width="12.42578125" style="35" customWidth="1"/>
    <col min="3333" max="3333" width="16.7109375" style="35" customWidth="1"/>
    <col min="3334" max="3334" width="11.14062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4.28515625" style="35" customWidth="1"/>
    <col min="3585" max="3585" width="16.28515625" style="35" customWidth="1"/>
    <col min="3586" max="3586" width="13.7109375" style="35" customWidth="1"/>
    <col min="3587" max="3587" width="17.7109375" style="35" customWidth="1"/>
    <col min="3588" max="3588" width="12.42578125" style="35" customWidth="1"/>
    <col min="3589" max="3589" width="16.7109375" style="35" customWidth="1"/>
    <col min="3590" max="3590" width="11.14062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4.28515625" style="35" customWidth="1"/>
    <col min="3841" max="3841" width="16.28515625" style="35" customWidth="1"/>
    <col min="3842" max="3842" width="13.7109375" style="35" customWidth="1"/>
    <col min="3843" max="3843" width="17.7109375" style="35" customWidth="1"/>
    <col min="3844" max="3844" width="12.42578125" style="35" customWidth="1"/>
    <col min="3845" max="3845" width="16.7109375" style="35" customWidth="1"/>
    <col min="3846" max="3846" width="11.14062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4.28515625" style="35" customWidth="1"/>
    <col min="4097" max="4097" width="16.28515625" style="35" customWidth="1"/>
    <col min="4098" max="4098" width="13.7109375" style="35" customWidth="1"/>
    <col min="4099" max="4099" width="17.7109375" style="35" customWidth="1"/>
    <col min="4100" max="4100" width="12.42578125" style="35" customWidth="1"/>
    <col min="4101" max="4101" width="16.7109375" style="35" customWidth="1"/>
    <col min="4102" max="4102" width="11.14062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4.28515625" style="35" customWidth="1"/>
    <col min="4353" max="4353" width="16.28515625" style="35" customWidth="1"/>
    <col min="4354" max="4354" width="13.7109375" style="35" customWidth="1"/>
    <col min="4355" max="4355" width="17.7109375" style="35" customWidth="1"/>
    <col min="4356" max="4356" width="12.42578125" style="35" customWidth="1"/>
    <col min="4357" max="4357" width="16.7109375" style="35" customWidth="1"/>
    <col min="4358" max="4358" width="11.14062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4.28515625" style="35" customWidth="1"/>
    <col min="4609" max="4609" width="16.28515625" style="35" customWidth="1"/>
    <col min="4610" max="4610" width="13.7109375" style="35" customWidth="1"/>
    <col min="4611" max="4611" width="17.7109375" style="35" customWidth="1"/>
    <col min="4612" max="4612" width="12.42578125" style="35" customWidth="1"/>
    <col min="4613" max="4613" width="16.7109375" style="35" customWidth="1"/>
    <col min="4614" max="4614" width="11.14062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4.28515625" style="35" customWidth="1"/>
    <col min="4865" max="4865" width="16.28515625" style="35" customWidth="1"/>
    <col min="4866" max="4866" width="13.7109375" style="35" customWidth="1"/>
    <col min="4867" max="4867" width="17.7109375" style="35" customWidth="1"/>
    <col min="4868" max="4868" width="12.42578125" style="35" customWidth="1"/>
    <col min="4869" max="4869" width="16.7109375" style="35" customWidth="1"/>
    <col min="4870" max="4870" width="11.14062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4.28515625" style="35" customWidth="1"/>
    <col min="5121" max="5121" width="16.28515625" style="35" customWidth="1"/>
    <col min="5122" max="5122" width="13.7109375" style="35" customWidth="1"/>
    <col min="5123" max="5123" width="17.7109375" style="35" customWidth="1"/>
    <col min="5124" max="5124" width="12.42578125" style="35" customWidth="1"/>
    <col min="5125" max="5125" width="16.7109375" style="35" customWidth="1"/>
    <col min="5126" max="5126" width="11.14062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4.28515625" style="35" customWidth="1"/>
    <col min="5377" max="5377" width="16.28515625" style="35" customWidth="1"/>
    <col min="5378" max="5378" width="13.7109375" style="35" customWidth="1"/>
    <col min="5379" max="5379" width="17.7109375" style="35" customWidth="1"/>
    <col min="5380" max="5380" width="12.42578125" style="35" customWidth="1"/>
    <col min="5381" max="5381" width="16.7109375" style="35" customWidth="1"/>
    <col min="5382" max="5382" width="11.14062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4.28515625" style="35" customWidth="1"/>
    <col min="5633" max="5633" width="16.28515625" style="35" customWidth="1"/>
    <col min="5634" max="5634" width="13.7109375" style="35" customWidth="1"/>
    <col min="5635" max="5635" width="17.7109375" style="35" customWidth="1"/>
    <col min="5636" max="5636" width="12.42578125" style="35" customWidth="1"/>
    <col min="5637" max="5637" width="16.7109375" style="35" customWidth="1"/>
    <col min="5638" max="5638" width="11.14062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4.28515625" style="35" customWidth="1"/>
    <col min="5889" max="5889" width="16.28515625" style="35" customWidth="1"/>
    <col min="5890" max="5890" width="13.7109375" style="35" customWidth="1"/>
    <col min="5891" max="5891" width="17.7109375" style="35" customWidth="1"/>
    <col min="5892" max="5892" width="12.42578125" style="35" customWidth="1"/>
    <col min="5893" max="5893" width="16.7109375" style="35" customWidth="1"/>
    <col min="5894" max="5894" width="11.14062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4.28515625" style="35" customWidth="1"/>
    <col min="6145" max="6145" width="16.28515625" style="35" customWidth="1"/>
    <col min="6146" max="6146" width="13.7109375" style="35" customWidth="1"/>
    <col min="6147" max="6147" width="17.7109375" style="35" customWidth="1"/>
    <col min="6148" max="6148" width="12.42578125" style="35" customWidth="1"/>
    <col min="6149" max="6149" width="16.7109375" style="35" customWidth="1"/>
    <col min="6150" max="6150" width="11.14062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4.28515625" style="35" customWidth="1"/>
    <col min="6401" max="6401" width="16.28515625" style="35" customWidth="1"/>
    <col min="6402" max="6402" width="13.7109375" style="35" customWidth="1"/>
    <col min="6403" max="6403" width="17.7109375" style="35" customWidth="1"/>
    <col min="6404" max="6404" width="12.42578125" style="35" customWidth="1"/>
    <col min="6405" max="6405" width="16.7109375" style="35" customWidth="1"/>
    <col min="6406" max="6406" width="11.14062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4.28515625" style="35" customWidth="1"/>
    <col min="6657" max="6657" width="16.28515625" style="35" customWidth="1"/>
    <col min="6658" max="6658" width="13.7109375" style="35" customWidth="1"/>
    <col min="6659" max="6659" width="17.7109375" style="35" customWidth="1"/>
    <col min="6660" max="6660" width="12.42578125" style="35" customWidth="1"/>
    <col min="6661" max="6661" width="16.7109375" style="35" customWidth="1"/>
    <col min="6662" max="6662" width="11.14062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4.28515625" style="35" customWidth="1"/>
    <col min="6913" max="6913" width="16.28515625" style="35" customWidth="1"/>
    <col min="6914" max="6914" width="13.7109375" style="35" customWidth="1"/>
    <col min="6915" max="6915" width="17.7109375" style="35" customWidth="1"/>
    <col min="6916" max="6916" width="12.42578125" style="35" customWidth="1"/>
    <col min="6917" max="6917" width="16.7109375" style="35" customWidth="1"/>
    <col min="6918" max="6918" width="11.14062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4.28515625" style="35" customWidth="1"/>
    <col min="7169" max="7169" width="16.28515625" style="35" customWidth="1"/>
    <col min="7170" max="7170" width="13.7109375" style="35" customWidth="1"/>
    <col min="7171" max="7171" width="17.7109375" style="35" customWidth="1"/>
    <col min="7172" max="7172" width="12.42578125" style="35" customWidth="1"/>
    <col min="7173" max="7173" width="16.7109375" style="35" customWidth="1"/>
    <col min="7174" max="7174" width="11.14062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4.28515625" style="35" customWidth="1"/>
    <col min="7425" max="7425" width="16.28515625" style="35" customWidth="1"/>
    <col min="7426" max="7426" width="13.7109375" style="35" customWidth="1"/>
    <col min="7427" max="7427" width="17.7109375" style="35" customWidth="1"/>
    <col min="7428" max="7428" width="12.42578125" style="35" customWidth="1"/>
    <col min="7429" max="7429" width="16.7109375" style="35" customWidth="1"/>
    <col min="7430" max="7430" width="11.14062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4.28515625" style="35" customWidth="1"/>
    <col min="7681" max="7681" width="16.28515625" style="35" customWidth="1"/>
    <col min="7682" max="7682" width="13.7109375" style="35" customWidth="1"/>
    <col min="7683" max="7683" width="17.7109375" style="35" customWidth="1"/>
    <col min="7684" max="7684" width="12.42578125" style="35" customWidth="1"/>
    <col min="7685" max="7685" width="16.7109375" style="35" customWidth="1"/>
    <col min="7686" max="7686" width="11.14062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4.28515625" style="35" customWidth="1"/>
    <col min="7937" max="7937" width="16.28515625" style="35" customWidth="1"/>
    <col min="7938" max="7938" width="13.7109375" style="35" customWidth="1"/>
    <col min="7939" max="7939" width="17.7109375" style="35" customWidth="1"/>
    <col min="7940" max="7940" width="12.42578125" style="35" customWidth="1"/>
    <col min="7941" max="7941" width="16.7109375" style="35" customWidth="1"/>
    <col min="7942" max="7942" width="11.14062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4.28515625" style="35" customWidth="1"/>
    <col min="8193" max="8193" width="16.28515625" style="35" customWidth="1"/>
    <col min="8194" max="8194" width="13.7109375" style="35" customWidth="1"/>
    <col min="8195" max="8195" width="17.7109375" style="35" customWidth="1"/>
    <col min="8196" max="8196" width="12.42578125" style="35" customWidth="1"/>
    <col min="8197" max="8197" width="16.7109375" style="35" customWidth="1"/>
    <col min="8198" max="8198" width="11.14062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4.28515625" style="35" customWidth="1"/>
    <col min="8449" max="8449" width="16.28515625" style="35" customWidth="1"/>
    <col min="8450" max="8450" width="13.7109375" style="35" customWidth="1"/>
    <col min="8451" max="8451" width="17.7109375" style="35" customWidth="1"/>
    <col min="8452" max="8452" width="12.42578125" style="35" customWidth="1"/>
    <col min="8453" max="8453" width="16.7109375" style="35" customWidth="1"/>
    <col min="8454" max="8454" width="11.14062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4.28515625" style="35" customWidth="1"/>
    <col min="8705" max="8705" width="16.28515625" style="35" customWidth="1"/>
    <col min="8706" max="8706" width="13.7109375" style="35" customWidth="1"/>
    <col min="8707" max="8707" width="17.7109375" style="35" customWidth="1"/>
    <col min="8708" max="8708" width="12.42578125" style="35" customWidth="1"/>
    <col min="8709" max="8709" width="16.7109375" style="35" customWidth="1"/>
    <col min="8710" max="8710" width="11.14062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4.28515625" style="35" customWidth="1"/>
    <col min="8961" max="8961" width="16.28515625" style="35" customWidth="1"/>
    <col min="8962" max="8962" width="13.7109375" style="35" customWidth="1"/>
    <col min="8963" max="8963" width="17.7109375" style="35" customWidth="1"/>
    <col min="8964" max="8964" width="12.42578125" style="35" customWidth="1"/>
    <col min="8965" max="8965" width="16.7109375" style="35" customWidth="1"/>
    <col min="8966" max="8966" width="11.14062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4.28515625" style="35" customWidth="1"/>
    <col min="9217" max="9217" width="16.28515625" style="35" customWidth="1"/>
    <col min="9218" max="9218" width="13.7109375" style="35" customWidth="1"/>
    <col min="9219" max="9219" width="17.7109375" style="35" customWidth="1"/>
    <col min="9220" max="9220" width="12.42578125" style="35" customWidth="1"/>
    <col min="9221" max="9221" width="16.7109375" style="35" customWidth="1"/>
    <col min="9222" max="9222" width="11.14062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4.28515625" style="35" customWidth="1"/>
    <col min="9473" max="9473" width="16.28515625" style="35" customWidth="1"/>
    <col min="9474" max="9474" width="13.7109375" style="35" customWidth="1"/>
    <col min="9475" max="9475" width="17.7109375" style="35" customWidth="1"/>
    <col min="9476" max="9476" width="12.42578125" style="35" customWidth="1"/>
    <col min="9477" max="9477" width="16.7109375" style="35" customWidth="1"/>
    <col min="9478" max="9478" width="11.14062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4.28515625" style="35" customWidth="1"/>
    <col min="9729" max="9729" width="16.28515625" style="35" customWidth="1"/>
    <col min="9730" max="9730" width="13.7109375" style="35" customWidth="1"/>
    <col min="9731" max="9731" width="17.7109375" style="35" customWidth="1"/>
    <col min="9732" max="9732" width="12.42578125" style="35" customWidth="1"/>
    <col min="9733" max="9733" width="16.7109375" style="35" customWidth="1"/>
    <col min="9734" max="9734" width="11.14062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4.28515625" style="35" customWidth="1"/>
    <col min="9985" max="9985" width="16.28515625" style="35" customWidth="1"/>
    <col min="9986" max="9986" width="13.7109375" style="35" customWidth="1"/>
    <col min="9987" max="9987" width="17.7109375" style="35" customWidth="1"/>
    <col min="9988" max="9988" width="12.42578125" style="35" customWidth="1"/>
    <col min="9989" max="9989" width="16.7109375" style="35" customWidth="1"/>
    <col min="9990" max="9990" width="11.14062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4.28515625" style="35" customWidth="1"/>
    <col min="10241" max="10241" width="16.28515625" style="35" customWidth="1"/>
    <col min="10242" max="10242" width="13.7109375" style="35" customWidth="1"/>
    <col min="10243" max="10243" width="17.7109375" style="35" customWidth="1"/>
    <col min="10244" max="10244" width="12.42578125" style="35" customWidth="1"/>
    <col min="10245" max="10245" width="16.7109375" style="35" customWidth="1"/>
    <col min="10246" max="10246" width="11.14062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4.28515625" style="35" customWidth="1"/>
    <col min="10497" max="10497" width="16.28515625" style="35" customWidth="1"/>
    <col min="10498" max="10498" width="13.7109375" style="35" customWidth="1"/>
    <col min="10499" max="10499" width="17.7109375" style="35" customWidth="1"/>
    <col min="10500" max="10500" width="12.42578125" style="35" customWidth="1"/>
    <col min="10501" max="10501" width="16.7109375" style="35" customWidth="1"/>
    <col min="10502" max="10502" width="11.14062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4.28515625" style="35" customWidth="1"/>
    <col min="10753" max="10753" width="16.28515625" style="35" customWidth="1"/>
    <col min="10754" max="10754" width="13.7109375" style="35" customWidth="1"/>
    <col min="10755" max="10755" width="17.7109375" style="35" customWidth="1"/>
    <col min="10756" max="10756" width="12.42578125" style="35" customWidth="1"/>
    <col min="10757" max="10757" width="16.7109375" style="35" customWidth="1"/>
    <col min="10758" max="10758" width="11.14062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4.28515625" style="35" customWidth="1"/>
    <col min="11009" max="11009" width="16.28515625" style="35" customWidth="1"/>
    <col min="11010" max="11010" width="13.7109375" style="35" customWidth="1"/>
    <col min="11011" max="11011" width="17.7109375" style="35" customWidth="1"/>
    <col min="11012" max="11012" width="12.42578125" style="35" customWidth="1"/>
    <col min="11013" max="11013" width="16.7109375" style="35" customWidth="1"/>
    <col min="11014" max="11014" width="11.14062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4.28515625" style="35" customWidth="1"/>
    <col min="11265" max="11265" width="16.28515625" style="35" customWidth="1"/>
    <col min="11266" max="11266" width="13.7109375" style="35" customWidth="1"/>
    <col min="11267" max="11267" width="17.7109375" style="35" customWidth="1"/>
    <col min="11268" max="11268" width="12.42578125" style="35" customWidth="1"/>
    <col min="11269" max="11269" width="16.7109375" style="35" customWidth="1"/>
    <col min="11270" max="11270" width="11.14062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4.28515625" style="35" customWidth="1"/>
    <col min="11521" max="11521" width="16.28515625" style="35" customWidth="1"/>
    <col min="11522" max="11522" width="13.7109375" style="35" customWidth="1"/>
    <col min="11523" max="11523" width="17.7109375" style="35" customWidth="1"/>
    <col min="11524" max="11524" width="12.42578125" style="35" customWidth="1"/>
    <col min="11525" max="11525" width="16.7109375" style="35" customWidth="1"/>
    <col min="11526" max="11526" width="11.14062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4.28515625" style="35" customWidth="1"/>
    <col min="11777" max="11777" width="16.28515625" style="35" customWidth="1"/>
    <col min="11778" max="11778" width="13.7109375" style="35" customWidth="1"/>
    <col min="11779" max="11779" width="17.7109375" style="35" customWidth="1"/>
    <col min="11780" max="11780" width="12.42578125" style="35" customWidth="1"/>
    <col min="11781" max="11781" width="16.7109375" style="35" customWidth="1"/>
    <col min="11782" max="11782" width="11.14062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4.28515625" style="35" customWidth="1"/>
    <col min="12033" max="12033" width="16.28515625" style="35" customWidth="1"/>
    <col min="12034" max="12034" width="13.7109375" style="35" customWidth="1"/>
    <col min="12035" max="12035" width="17.7109375" style="35" customWidth="1"/>
    <col min="12036" max="12036" width="12.42578125" style="35" customWidth="1"/>
    <col min="12037" max="12037" width="16.7109375" style="35" customWidth="1"/>
    <col min="12038" max="12038" width="11.14062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4.28515625" style="35" customWidth="1"/>
    <col min="12289" max="12289" width="16.28515625" style="35" customWidth="1"/>
    <col min="12290" max="12290" width="13.7109375" style="35" customWidth="1"/>
    <col min="12291" max="12291" width="17.7109375" style="35" customWidth="1"/>
    <col min="12292" max="12292" width="12.42578125" style="35" customWidth="1"/>
    <col min="12293" max="12293" width="16.7109375" style="35" customWidth="1"/>
    <col min="12294" max="12294" width="11.14062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4.28515625" style="35" customWidth="1"/>
    <col min="12545" max="12545" width="16.28515625" style="35" customWidth="1"/>
    <col min="12546" max="12546" width="13.7109375" style="35" customWidth="1"/>
    <col min="12547" max="12547" width="17.7109375" style="35" customWidth="1"/>
    <col min="12548" max="12548" width="12.42578125" style="35" customWidth="1"/>
    <col min="12549" max="12549" width="16.7109375" style="35" customWidth="1"/>
    <col min="12550" max="12550" width="11.14062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4.28515625" style="35" customWidth="1"/>
    <col min="12801" max="12801" width="16.28515625" style="35" customWidth="1"/>
    <col min="12802" max="12802" width="13.7109375" style="35" customWidth="1"/>
    <col min="12803" max="12803" width="17.7109375" style="35" customWidth="1"/>
    <col min="12804" max="12804" width="12.42578125" style="35" customWidth="1"/>
    <col min="12805" max="12805" width="16.7109375" style="35" customWidth="1"/>
    <col min="12806" max="12806" width="11.14062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4.28515625" style="35" customWidth="1"/>
    <col min="13057" max="13057" width="16.28515625" style="35" customWidth="1"/>
    <col min="13058" max="13058" width="13.7109375" style="35" customWidth="1"/>
    <col min="13059" max="13059" width="17.7109375" style="35" customWidth="1"/>
    <col min="13060" max="13060" width="12.42578125" style="35" customWidth="1"/>
    <col min="13061" max="13061" width="16.7109375" style="35" customWidth="1"/>
    <col min="13062" max="13062" width="11.14062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4.28515625" style="35" customWidth="1"/>
    <col min="13313" max="13313" width="16.28515625" style="35" customWidth="1"/>
    <col min="13314" max="13314" width="13.7109375" style="35" customWidth="1"/>
    <col min="13315" max="13315" width="17.7109375" style="35" customWidth="1"/>
    <col min="13316" max="13316" width="12.42578125" style="35" customWidth="1"/>
    <col min="13317" max="13317" width="16.7109375" style="35" customWidth="1"/>
    <col min="13318" max="13318" width="11.14062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4.28515625" style="35" customWidth="1"/>
    <col min="13569" max="13569" width="16.28515625" style="35" customWidth="1"/>
    <col min="13570" max="13570" width="13.7109375" style="35" customWidth="1"/>
    <col min="13571" max="13571" width="17.7109375" style="35" customWidth="1"/>
    <col min="13572" max="13572" width="12.42578125" style="35" customWidth="1"/>
    <col min="13573" max="13573" width="16.7109375" style="35" customWidth="1"/>
    <col min="13574" max="13574" width="11.14062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4.28515625" style="35" customWidth="1"/>
    <col min="13825" max="13825" width="16.28515625" style="35" customWidth="1"/>
    <col min="13826" max="13826" width="13.7109375" style="35" customWidth="1"/>
    <col min="13827" max="13827" width="17.7109375" style="35" customWidth="1"/>
    <col min="13828" max="13828" width="12.42578125" style="35" customWidth="1"/>
    <col min="13829" max="13829" width="16.7109375" style="35" customWidth="1"/>
    <col min="13830" max="13830" width="11.14062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4.28515625" style="35" customWidth="1"/>
    <col min="14081" max="14081" width="16.28515625" style="35" customWidth="1"/>
    <col min="14082" max="14082" width="13.7109375" style="35" customWidth="1"/>
    <col min="14083" max="14083" width="17.7109375" style="35" customWidth="1"/>
    <col min="14084" max="14084" width="12.42578125" style="35" customWidth="1"/>
    <col min="14085" max="14085" width="16.7109375" style="35" customWidth="1"/>
    <col min="14086" max="14086" width="11.14062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4.28515625" style="35" customWidth="1"/>
    <col min="14337" max="14337" width="16.28515625" style="35" customWidth="1"/>
    <col min="14338" max="14338" width="13.7109375" style="35" customWidth="1"/>
    <col min="14339" max="14339" width="17.7109375" style="35" customWidth="1"/>
    <col min="14340" max="14340" width="12.42578125" style="35" customWidth="1"/>
    <col min="14341" max="14341" width="16.7109375" style="35" customWidth="1"/>
    <col min="14342" max="14342" width="11.14062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4.28515625" style="35" customWidth="1"/>
    <col min="14593" max="14593" width="16.28515625" style="35" customWidth="1"/>
    <col min="14594" max="14594" width="13.7109375" style="35" customWidth="1"/>
    <col min="14595" max="14595" width="17.7109375" style="35" customWidth="1"/>
    <col min="14596" max="14596" width="12.42578125" style="35" customWidth="1"/>
    <col min="14597" max="14597" width="16.7109375" style="35" customWidth="1"/>
    <col min="14598" max="14598" width="11.14062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4.28515625" style="35" customWidth="1"/>
    <col min="14849" max="14849" width="16.28515625" style="35" customWidth="1"/>
    <col min="14850" max="14850" width="13.7109375" style="35" customWidth="1"/>
    <col min="14851" max="14851" width="17.7109375" style="35" customWidth="1"/>
    <col min="14852" max="14852" width="12.42578125" style="35" customWidth="1"/>
    <col min="14853" max="14853" width="16.7109375" style="35" customWidth="1"/>
    <col min="14854" max="14854" width="11.14062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4.28515625" style="35" customWidth="1"/>
    <col min="15105" max="15105" width="16.28515625" style="35" customWidth="1"/>
    <col min="15106" max="15106" width="13.7109375" style="35" customWidth="1"/>
    <col min="15107" max="15107" width="17.7109375" style="35" customWidth="1"/>
    <col min="15108" max="15108" width="12.42578125" style="35" customWidth="1"/>
    <col min="15109" max="15109" width="16.7109375" style="35" customWidth="1"/>
    <col min="15110" max="15110" width="11.14062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4.28515625" style="35" customWidth="1"/>
    <col min="15361" max="15361" width="16.28515625" style="35" customWidth="1"/>
    <col min="15362" max="15362" width="13.7109375" style="35" customWidth="1"/>
    <col min="15363" max="15363" width="17.7109375" style="35" customWidth="1"/>
    <col min="15364" max="15364" width="12.42578125" style="35" customWidth="1"/>
    <col min="15365" max="15365" width="16.7109375" style="35" customWidth="1"/>
    <col min="15366" max="15366" width="11.14062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4.28515625" style="35" customWidth="1"/>
    <col min="15617" max="15617" width="16.28515625" style="35" customWidth="1"/>
    <col min="15618" max="15618" width="13.7109375" style="35" customWidth="1"/>
    <col min="15619" max="15619" width="17.7109375" style="35" customWidth="1"/>
    <col min="15620" max="15620" width="12.42578125" style="35" customWidth="1"/>
    <col min="15621" max="15621" width="16.7109375" style="35" customWidth="1"/>
    <col min="15622" max="15622" width="11.14062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4.28515625" style="35" customWidth="1"/>
    <col min="15873" max="15873" width="16.28515625" style="35" customWidth="1"/>
    <col min="15874" max="15874" width="13.7109375" style="35" customWidth="1"/>
    <col min="15875" max="15875" width="17.7109375" style="35" customWidth="1"/>
    <col min="15876" max="15876" width="12.42578125" style="35" customWidth="1"/>
    <col min="15877" max="15877" width="16.7109375" style="35" customWidth="1"/>
    <col min="15878" max="15878" width="11.14062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4.28515625" style="35" customWidth="1"/>
    <col min="16129" max="16129" width="16.28515625" style="35" customWidth="1"/>
    <col min="16130" max="16130" width="13.7109375" style="35" customWidth="1"/>
    <col min="16131" max="16131" width="17.7109375" style="35" customWidth="1"/>
    <col min="16132" max="16132" width="12.42578125" style="35" customWidth="1"/>
    <col min="16133" max="16133" width="16.7109375" style="35" customWidth="1"/>
    <col min="16134" max="16134" width="11.14062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x14ac:dyDescent="0.25">
      <c r="A3" s="91" t="s">
        <v>288</v>
      </c>
      <c r="B3" s="91"/>
      <c r="F3" s="35"/>
      <c r="G3" s="35"/>
      <c r="H3" s="35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73" t="s">
        <v>128</v>
      </c>
      <c r="B7" s="201" t="s">
        <v>230</v>
      </c>
      <c r="C7" s="202">
        <f>E7+G7+I7</f>
        <v>0</v>
      </c>
      <c r="D7" s="202">
        <f>F7+H7+J7</f>
        <v>0</v>
      </c>
      <c r="E7" s="202"/>
      <c r="F7" s="202"/>
      <c r="G7" s="202"/>
      <c r="H7" s="248"/>
      <c r="I7" s="249"/>
      <c r="J7" s="249"/>
    </row>
    <row r="8" spans="1:10" ht="19.899999999999999" customHeight="1" x14ac:dyDescent="0.25">
      <c r="A8" s="77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48"/>
      <c r="I8" s="249"/>
      <c r="J8" s="249"/>
    </row>
    <row r="9" spans="1:10" ht="49.9" customHeight="1" x14ac:dyDescent="0.25">
      <c r="A9" s="77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48"/>
      <c r="I9" s="249"/>
      <c r="J9" s="249"/>
    </row>
    <row r="10" spans="1:10" ht="19.899999999999999" customHeight="1" x14ac:dyDescent="0.25">
      <c r="A10" s="237" t="s">
        <v>233</v>
      </c>
      <c r="B10" s="201" t="s">
        <v>234</v>
      </c>
      <c r="C10" s="252">
        <v>330</v>
      </c>
      <c r="D10" s="202">
        <f t="shared" si="0"/>
        <v>0</v>
      </c>
      <c r="E10" s="202"/>
      <c r="F10" s="202"/>
      <c r="G10" s="202"/>
      <c r="H10" s="248"/>
      <c r="I10" s="249">
        <v>330</v>
      </c>
      <c r="J10" s="249"/>
    </row>
    <row r="11" spans="1:10" ht="19.899999999999999" customHeight="1" x14ac:dyDescent="0.25">
      <c r="A11" s="237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48"/>
      <c r="I11" s="249"/>
      <c r="J11" s="249"/>
    </row>
    <row r="12" spans="1:10" ht="19.899999999999999" customHeight="1" x14ac:dyDescent="0.25">
      <c r="A12" s="237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48"/>
      <c r="I12" s="249"/>
      <c r="J12" s="249"/>
    </row>
    <row r="13" spans="1:10" ht="19.899999999999999" customHeight="1" x14ac:dyDescent="0.25">
      <c r="A13" s="250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2"/>
      <c r="F13" s="202"/>
      <c r="G13" s="202"/>
      <c r="H13" s="248"/>
      <c r="I13" s="249"/>
      <c r="J13" s="249"/>
    </row>
    <row r="14" spans="1:10" ht="16.149999999999999" customHeight="1" x14ac:dyDescent="0.25">
      <c r="A14" s="237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48"/>
      <c r="I14" s="249"/>
      <c r="J14" s="249"/>
    </row>
    <row r="15" spans="1:10" ht="16.149999999999999" customHeight="1" x14ac:dyDescent="0.25">
      <c r="A15" s="237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48"/>
      <c r="I15" s="249"/>
      <c r="J15" s="249"/>
    </row>
    <row r="16" spans="1:10" ht="16.149999999999999" customHeight="1" x14ac:dyDescent="0.25">
      <c r="A16" s="237" t="s">
        <v>243</v>
      </c>
      <c r="B16" s="201" t="s">
        <v>244</v>
      </c>
      <c r="C16" s="202"/>
      <c r="D16" s="202"/>
      <c r="E16" s="202"/>
      <c r="F16" s="202"/>
      <c r="G16" s="202"/>
      <c r="H16" s="248"/>
      <c r="I16" s="249"/>
      <c r="J16" s="249"/>
    </row>
    <row r="17" spans="1:10" ht="19.899999999999999" customHeight="1" x14ac:dyDescent="0.25">
      <c r="A17" s="237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48"/>
      <c r="I17" s="249"/>
      <c r="J17" s="249"/>
    </row>
    <row r="18" spans="1:10" ht="19.899999999999999" customHeight="1" x14ac:dyDescent="0.25">
      <c r="A18" s="237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48"/>
      <c r="I18" s="249"/>
      <c r="J18" s="249"/>
    </row>
    <row r="19" spans="1:10" ht="19.899999999999999" customHeight="1" x14ac:dyDescent="0.25">
      <c r="A19" s="237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48"/>
      <c r="I19" s="249"/>
      <c r="J19" s="249"/>
    </row>
    <row r="20" spans="1:10" ht="19.899999999999999" customHeight="1" x14ac:dyDescent="0.25">
      <c r="A20" s="237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2"/>
      <c r="F20" s="202"/>
      <c r="G20" s="202"/>
      <c r="H20" s="248"/>
      <c r="I20" s="249"/>
      <c r="J20" s="249"/>
    </row>
    <row r="21" spans="1:10" ht="19.899999999999999" customHeight="1" x14ac:dyDescent="0.25">
      <c r="A21" s="237" t="s">
        <v>251</v>
      </c>
      <c r="B21" s="201"/>
      <c r="C21" s="202">
        <f>SUM(C22:C24)</f>
        <v>0</v>
      </c>
      <c r="D21" s="202"/>
      <c r="E21" s="202">
        <f t="shared" ref="E21:J21" si="1">SUM(E22:E24)</f>
        <v>0</v>
      </c>
      <c r="F21" s="202">
        <f t="shared" si="1"/>
        <v>0</v>
      </c>
      <c r="G21" s="202">
        <f t="shared" si="1"/>
        <v>0</v>
      </c>
      <c r="H21" s="248">
        <f t="shared" si="1"/>
        <v>0</v>
      </c>
      <c r="I21" s="248">
        <f t="shared" si="1"/>
        <v>0</v>
      </c>
      <c r="J21" s="202">
        <f t="shared" si="1"/>
        <v>0</v>
      </c>
    </row>
    <row r="22" spans="1:10" ht="31.9" customHeight="1" x14ac:dyDescent="0.25">
      <c r="A22" s="776" t="s">
        <v>252</v>
      </c>
      <c r="B22" s="208" t="s">
        <v>253</v>
      </c>
      <c r="C22" s="202">
        <f t="shared" ref="C22:D40" si="2">E22+G22+I22</f>
        <v>0</v>
      </c>
      <c r="D22" s="202">
        <f t="shared" si="2"/>
        <v>0</v>
      </c>
      <c r="E22" s="202"/>
      <c r="F22" s="202"/>
      <c r="G22" s="202"/>
      <c r="H22" s="248"/>
      <c r="I22" s="249"/>
      <c r="J22" s="249"/>
    </row>
    <row r="23" spans="1:10" ht="52.15" customHeight="1" x14ac:dyDescent="0.25">
      <c r="A23" s="774"/>
      <c r="B23" s="209" t="s">
        <v>254</v>
      </c>
      <c r="C23" s="202">
        <f t="shared" si="2"/>
        <v>0</v>
      </c>
      <c r="D23" s="202">
        <f t="shared" si="2"/>
        <v>0</v>
      </c>
      <c r="E23" s="202"/>
      <c r="F23" s="202"/>
      <c r="G23" s="202"/>
      <c r="H23" s="248"/>
      <c r="I23" s="249"/>
      <c r="J23" s="249"/>
    </row>
    <row r="24" spans="1:10" ht="42" customHeight="1" x14ac:dyDescent="0.25">
      <c r="A24" s="775"/>
      <c r="B24" s="209" t="s">
        <v>255</v>
      </c>
      <c r="C24" s="202">
        <f t="shared" si="2"/>
        <v>0</v>
      </c>
      <c r="D24" s="202">
        <f t="shared" si="2"/>
        <v>0</v>
      </c>
      <c r="E24" s="202"/>
      <c r="F24" s="202"/>
      <c r="G24" s="202"/>
      <c r="H24" s="248"/>
      <c r="I24" s="249"/>
      <c r="J24" s="249"/>
    </row>
    <row r="25" spans="1:10" ht="24" customHeight="1" x14ac:dyDescent="0.25">
      <c r="A25" s="237" t="s">
        <v>256</v>
      </c>
      <c r="B25" s="209" t="s">
        <v>257</v>
      </c>
      <c r="C25" s="265">
        <v>365</v>
      </c>
      <c r="D25" s="202">
        <f t="shared" si="2"/>
        <v>0</v>
      </c>
      <c r="E25" s="202"/>
      <c r="F25" s="202"/>
      <c r="G25" s="259">
        <v>365</v>
      </c>
      <c r="H25" s="248"/>
      <c r="I25" s="249"/>
      <c r="J25" s="249"/>
    </row>
    <row r="26" spans="1:10" ht="19.899999999999999" customHeight="1" x14ac:dyDescent="0.25">
      <c r="A26" s="250" t="s">
        <v>144</v>
      </c>
      <c r="B26" s="201" t="s">
        <v>177</v>
      </c>
      <c r="C26" s="202">
        <f t="shared" si="2"/>
        <v>10</v>
      </c>
      <c r="D26" s="202">
        <f t="shared" si="2"/>
        <v>10</v>
      </c>
      <c r="E26" s="202"/>
      <c r="F26" s="202"/>
      <c r="G26" s="202">
        <v>10</v>
      </c>
      <c r="H26" s="248">
        <v>10</v>
      </c>
      <c r="I26" s="249"/>
      <c r="J26" s="249"/>
    </row>
    <row r="27" spans="1:10" ht="19.899999999999999" customHeight="1" x14ac:dyDescent="0.25">
      <c r="A27" s="237" t="s">
        <v>258</v>
      </c>
      <c r="B27" s="201" t="s">
        <v>179</v>
      </c>
      <c r="C27" s="252">
        <v>245</v>
      </c>
      <c r="D27" s="202">
        <f t="shared" si="2"/>
        <v>0</v>
      </c>
      <c r="E27" s="202"/>
      <c r="F27" s="202"/>
      <c r="G27" s="248"/>
      <c r="H27" s="248"/>
      <c r="I27" s="266">
        <v>245</v>
      </c>
      <c r="J27" s="249"/>
    </row>
    <row r="28" spans="1:10" ht="19.899999999999999" customHeight="1" x14ac:dyDescent="0.25">
      <c r="A28" s="237" t="s">
        <v>259</v>
      </c>
      <c r="B28" s="201" t="s">
        <v>260</v>
      </c>
      <c r="C28" s="252">
        <v>245</v>
      </c>
      <c r="D28" s="202">
        <f t="shared" si="2"/>
        <v>0</v>
      </c>
      <c r="E28" s="202"/>
      <c r="F28" s="202"/>
      <c r="G28" s="248"/>
      <c r="H28" s="248"/>
      <c r="I28" s="266">
        <v>245</v>
      </c>
      <c r="J28" s="249"/>
    </row>
    <row r="29" spans="1:10" ht="19.899999999999999" customHeight="1" x14ac:dyDescent="0.25">
      <c r="A29" s="237" t="s">
        <v>261</v>
      </c>
      <c r="B29" s="201" t="s">
        <v>262</v>
      </c>
      <c r="C29" s="202">
        <f t="shared" si="2"/>
        <v>0</v>
      </c>
      <c r="D29" s="202">
        <f t="shared" si="2"/>
        <v>0</v>
      </c>
      <c r="E29" s="202"/>
      <c r="F29" s="202"/>
      <c r="G29" s="248"/>
      <c r="H29" s="248"/>
      <c r="I29" s="266"/>
      <c r="J29" s="249"/>
    </row>
    <row r="30" spans="1:10" ht="19.899999999999999" customHeight="1" x14ac:dyDescent="0.25">
      <c r="A30" s="237" t="s">
        <v>263</v>
      </c>
      <c r="B30" s="201" t="s">
        <v>264</v>
      </c>
      <c r="C30" s="252">
        <v>330</v>
      </c>
      <c r="D30" s="202">
        <f t="shared" si="2"/>
        <v>0</v>
      </c>
      <c r="E30" s="202"/>
      <c r="F30" s="202"/>
      <c r="G30" s="248"/>
      <c r="H30" s="248"/>
      <c r="I30" s="266">
        <v>330</v>
      </c>
      <c r="J30" s="249"/>
    </row>
    <row r="31" spans="1:10" ht="19.899999999999999" customHeight="1" x14ac:dyDescent="0.25">
      <c r="A31" s="254" t="s">
        <v>265</v>
      </c>
      <c r="B31" s="201" t="s">
        <v>266</v>
      </c>
      <c r="C31" s="202">
        <f t="shared" si="2"/>
        <v>0</v>
      </c>
      <c r="D31" s="202">
        <f t="shared" si="2"/>
        <v>0</v>
      </c>
      <c r="E31" s="202"/>
      <c r="F31" s="202"/>
      <c r="G31" s="202"/>
      <c r="H31" s="248"/>
      <c r="I31" s="249"/>
      <c r="J31" s="249"/>
    </row>
    <row r="32" spans="1:10" ht="19.899999999999999" customHeight="1" x14ac:dyDescent="0.25">
      <c r="A32" s="237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2"/>
      <c r="F32" s="202"/>
      <c r="G32" s="202"/>
      <c r="H32" s="248"/>
      <c r="I32" s="249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48"/>
      <c r="I33" s="249"/>
      <c r="J33" s="249"/>
    </row>
    <row r="34" spans="1:10" ht="19.899999999999999" customHeight="1" x14ac:dyDescent="0.25">
      <c r="A34" s="237" t="s">
        <v>271</v>
      </c>
      <c r="B34" s="201" t="s">
        <v>272</v>
      </c>
      <c r="C34" s="252">
        <v>330</v>
      </c>
      <c r="D34" s="202">
        <f t="shared" si="2"/>
        <v>0</v>
      </c>
      <c r="E34" s="202">
        <v>330</v>
      </c>
      <c r="F34" s="202"/>
      <c r="G34" s="202"/>
      <c r="H34" s="248"/>
      <c r="I34" s="249"/>
      <c r="J34" s="249"/>
    </row>
    <row r="35" spans="1:10" ht="19.899999999999999" customHeight="1" x14ac:dyDescent="0.25">
      <c r="A35" s="777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2"/>
      <c r="F35" s="202"/>
      <c r="G35" s="202"/>
      <c r="H35" s="248"/>
      <c r="I35" s="249"/>
      <c r="J35" s="249"/>
    </row>
    <row r="36" spans="1:10" ht="19.899999999999999" customHeight="1" x14ac:dyDescent="0.25">
      <c r="A36" s="778"/>
      <c r="B36" s="201" t="s">
        <v>275</v>
      </c>
      <c r="C36" s="202">
        <f t="shared" si="2"/>
        <v>0</v>
      </c>
      <c r="D36" s="202">
        <f t="shared" si="2"/>
        <v>0</v>
      </c>
      <c r="E36" s="202"/>
      <c r="F36" s="202"/>
      <c r="G36" s="202"/>
      <c r="H36" s="248"/>
      <c r="I36" s="249"/>
      <c r="J36" s="249"/>
    </row>
    <row r="37" spans="1:10" ht="19.899999999999999" customHeight="1" x14ac:dyDescent="0.25">
      <c r="A37" s="254" t="s">
        <v>276</v>
      </c>
      <c r="B37" s="201" t="s">
        <v>277</v>
      </c>
      <c r="C37" s="202">
        <f t="shared" si="2"/>
        <v>0</v>
      </c>
      <c r="D37" s="202">
        <f t="shared" si="2"/>
        <v>0</v>
      </c>
      <c r="E37" s="202"/>
      <c r="F37" s="202"/>
      <c r="G37" s="202"/>
      <c r="H37" s="248"/>
      <c r="I37" s="249"/>
      <c r="J37" s="249"/>
    </row>
    <row r="38" spans="1:10" ht="19.899999999999999" customHeight="1" x14ac:dyDescent="0.25">
      <c r="A38" s="254" t="s">
        <v>278</v>
      </c>
      <c r="B38" s="201" t="s">
        <v>201</v>
      </c>
      <c r="C38" s="252">
        <v>165</v>
      </c>
      <c r="D38" s="202">
        <f t="shared" si="2"/>
        <v>0</v>
      </c>
      <c r="E38" s="202"/>
      <c r="F38" s="202"/>
      <c r="G38" s="248"/>
      <c r="H38" s="248"/>
      <c r="I38" s="266">
        <v>165</v>
      </c>
      <c r="J38" s="249"/>
    </row>
    <row r="39" spans="1:10" ht="19.899999999999999" customHeight="1" x14ac:dyDescent="0.25">
      <c r="A39" s="237" t="s">
        <v>279</v>
      </c>
      <c r="B39" s="201" t="s">
        <v>280</v>
      </c>
      <c r="C39" s="265">
        <v>270</v>
      </c>
      <c r="D39" s="202">
        <f t="shared" si="2"/>
        <v>0</v>
      </c>
      <c r="E39" s="202"/>
      <c r="F39" s="202"/>
      <c r="G39" s="248"/>
      <c r="H39" s="248"/>
      <c r="I39" s="266">
        <v>270</v>
      </c>
      <c r="J39" s="249"/>
    </row>
    <row r="40" spans="1:10" ht="19.899999999999999" customHeight="1" x14ac:dyDescent="0.25">
      <c r="A40" s="237" t="s">
        <v>281</v>
      </c>
      <c r="B40" s="201" t="s">
        <v>282</v>
      </c>
      <c r="C40" s="202">
        <f t="shared" si="2"/>
        <v>0</v>
      </c>
      <c r="D40" s="202">
        <f t="shared" si="2"/>
        <v>0</v>
      </c>
      <c r="E40" s="202"/>
      <c r="F40" s="202"/>
      <c r="G40" s="202"/>
      <c r="H40" s="248"/>
      <c r="I40" s="249"/>
      <c r="J40" s="249"/>
    </row>
    <row r="41" spans="1:10" s="224" customFormat="1" ht="31.9" customHeight="1" x14ac:dyDescent="0.2">
      <c r="A41" s="145" t="s">
        <v>209</v>
      </c>
      <c r="B41" s="255"/>
      <c r="C41" s="200">
        <f>SUM(C7:C21)+SUM(C25:C40)</f>
        <v>2290</v>
      </c>
      <c r="D41" s="200">
        <f>SUM(D7:D21)+SUM(D25:D40)</f>
        <v>10</v>
      </c>
      <c r="E41" s="200">
        <f t="shared" ref="E41:J41" si="3">SUM(E7:E21)+SUM(E25:E40)</f>
        <v>330</v>
      </c>
      <c r="F41" s="200">
        <f t="shared" si="3"/>
        <v>0</v>
      </c>
      <c r="G41" s="200">
        <f t="shared" si="3"/>
        <v>375</v>
      </c>
      <c r="H41" s="256">
        <f t="shared" si="3"/>
        <v>10</v>
      </c>
      <c r="I41" s="256">
        <f t="shared" si="3"/>
        <v>1585</v>
      </c>
      <c r="J41" s="200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6" zoomScale="60" zoomScaleNormal="60" workbookViewId="0">
      <selection activeCell="E42" sqref="E42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7.5703125" style="35" customWidth="1"/>
    <col min="4" max="4" width="16.28515625" style="35" customWidth="1"/>
    <col min="5" max="5" width="12.85546875" style="35" customWidth="1"/>
    <col min="6" max="6" width="17.7109375" style="226" customWidth="1"/>
    <col min="7" max="7" width="13.28515625" style="226" customWidth="1"/>
    <col min="8" max="8" width="16.7109375" style="226" customWidth="1"/>
    <col min="9" max="9" width="12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7.5703125" style="35" customWidth="1"/>
    <col min="257" max="257" width="16.28515625" style="35" customWidth="1"/>
    <col min="258" max="258" width="12.85546875" style="35" customWidth="1"/>
    <col min="259" max="259" width="17.7109375" style="35" customWidth="1"/>
    <col min="260" max="260" width="13.28515625" style="35" customWidth="1"/>
    <col min="261" max="261" width="16.7109375" style="35" customWidth="1"/>
    <col min="262" max="262" width="12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7.5703125" style="35" customWidth="1"/>
    <col min="513" max="513" width="16.28515625" style="35" customWidth="1"/>
    <col min="514" max="514" width="12.85546875" style="35" customWidth="1"/>
    <col min="515" max="515" width="17.7109375" style="35" customWidth="1"/>
    <col min="516" max="516" width="13.28515625" style="35" customWidth="1"/>
    <col min="517" max="517" width="16.7109375" style="35" customWidth="1"/>
    <col min="518" max="518" width="12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7.5703125" style="35" customWidth="1"/>
    <col min="769" max="769" width="16.28515625" style="35" customWidth="1"/>
    <col min="770" max="770" width="12.85546875" style="35" customWidth="1"/>
    <col min="771" max="771" width="17.7109375" style="35" customWidth="1"/>
    <col min="772" max="772" width="13.28515625" style="35" customWidth="1"/>
    <col min="773" max="773" width="16.7109375" style="35" customWidth="1"/>
    <col min="774" max="774" width="12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7.5703125" style="35" customWidth="1"/>
    <col min="1025" max="1025" width="16.28515625" style="35" customWidth="1"/>
    <col min="1026" max="1026" width="12.85546875" style="35" customWidth="1"/>
    <col min="1027" max="1027" width="17.7109375" style="35" customWidth="1"/>
    <col min="1028" max="1028" width="13.28515625" style="35" customWidth="1"/>
    <col min="1029" max="1029" width="16.7109375" style="35" customWidth="1"/>
    <col min="1030" max="1030" width="12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7.5703125" style="35" customWidth="1"/>
    <col min="1281" max="1281" width="16.28515625" style="35" customWidth="1"/>
    <col min="1282" max="1282" width="12.85546875" style="35" customWidth="1"/>
    <col min="1283" max="1283" width="17.7109375" style="35" customWidth="1"/>
    <col min="1284" max="1284" width="13.28515625" style="35" customWidth="1"/>
    <col min="1285" max="1285" width="16.7109375" style="35" customWidth="1"/>
    <col min="1286" max="1286" width="12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7.5703125" style="35" customWidth="1"/>
    <col min="1537" max="1537" width="16.28515625" style="35" customWidth="1"/>
    <col min="1538" max="1538" width="12.85546875" style="35" customWidth="1"/>
    <col min="1539" max="1539" width="17.7109375" style="35" customWidth="1"/>
    <col min="1540" max="1540" width="13.28515625" style="35" customWidth="1"/>
    <col min="1541" max="1541" width="16.7109375" style="35" customWidth="1"/>
    <col min="1542" max="1542" width="12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7.5703125" style="35" customWidth="1"/>
    <col min="1793" max="1793" width="16.28515625" style="35" customWidth="1"/>
    <col min="1794" max="1794" width="12.85546875" style="35" customWidth="1"/>
    <col min="1795" max="1795" width="17.7109375" style="35" customWidth="1"/>
    <col min="1796" max="1796" width="13.28515625" style="35" customWidth="1"/>
    <col min="1797" max="1797" width="16.7109375" style="35" customWidth="1"/>
    <col min="1798" max="1798" width="12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7.5703125" style="35" customWidth="1"/>
    <col min="2049" max="2049" width="16.28515625" style="35" customWidth="1"/>
    <col min="2050" max="2050" width="12.85546875" style="35" customWidth="1"/>
    <col min="2051" max="2051" width="17.7109375" style="35" customWidth="1"/>
    <col min="2052" max="2052" width="13.28515625" style="35" customWidth="1"/>
    <col min="2053" max="2053" width="16.7109375" style="35" customWidth="1"/>
    <col min="2054" max="2054" width="12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7.5703125" style="35" customWidth="1"/>
    <col min="2305" max="2305" width="16.28515625" style="35" customWidth="1"/>
    <col min="2306" max="2306" width="12.85546875" style="35" customWidth="1"/>
    <col min="2307" max="2307" width="17.7109375" style="35" customWidth="1"/>
    <col min="2308" max="2308" width="13.28515625" style="35" customWidth="1"/>
    <col min="2309" max="2309" width="16.7109375" style="35" customWidth="1"/>
    <col min="2310" max="2310" width="12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7.5703125" style="35" customWidth="1"/>
    <col min="2561" max="2561" width="16.28515625" style="35" customWidth="1"/>
    <col min="2562" max="2562" width="12.85546875" style="35" customWidth="1"/>
    <col min="2563" max="2563" width="17.7109375" style="35" customWidth="1"/>
    <col min="2564" max="2564" width="13.28515625" style="35" customWidth="1"/>
    <col min="2565" max="2565" width="16.7109375" style="35" customWidth="1"/>
    <col min="2566" max="2566" width="12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7.5703125" style="35" customWidth="1"/>
    <col min="2817" max="2817" width="16.28515625" style="35" customWidth="1"/>
    <col min="2818" max="2818" width="12.85546875" style="35" customWidth="1"/>
    <col min="2819" max="2819" width="17.7109375" style="35" customWidth="1"/>
    <col min="2820" max="2820" width="13.28515625" style="35" customWidth="1"/>
    <col min="2821" max="2821" width="16.7109375" style="35" customWidth="1"/>
    <col min="2822" max="2822" width="12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7.5703125" style="35" customWidth="1"/>
    <col min="3073" max="3073" width="16.28515625" style="35" customWidth="1"/>
    <col min="3074" max="3074" width="12.85546875" style="35" customWidth="1"/>
    <col min="3075" max="3075" width="17.7109375" style="35" customWidth="1"/>
    <col min="3076" max="3076" width="13.28515625" style="35" customWidth="1"/>
    <col min="3077" max="3077" width="16.7109375" style="35" customWidth="1"/>
    <col min="3078" max="3078" width="12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7.5703125" style="35" customWidth="1"/>
    <col min="3329" max="3329" width="16.28515625" style="35" customWidth="1"/>
    <col min="3330" max="3330" width="12.85546875" style="35" customWidth="1"/>
    <col min="3331" max="3331" width="17.7109375" style="35" customWidth="1"/>
    <col min="3332" max="3332" width="13.28515625" style="35" customWidth="1"/>
    <col min="3333" max="3333" width="16.7109375" style="35" customWidth="1"/>
    <col min="3334" max="3334" width="12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7.5703125" style="35" customWidth="1"/>
    <col min="3585" max="3585" width="16.28515625" style="35" customWidth="1"/>
    <col min="3586" max="3586" width="12.85546875" style="35" customWidth="1"/>
    <col min="3587" max="3587" width="17.7109375" style="35" customWidth="1"/>
    <col min="3588" max="3588" width="13.28515625" style="35" customWidth="1"/>
    <col min="3589" max="3589" width="16.7109375" style="35" customWidth="1"/>
    <col min="3590" max="3590" width="12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7.5703125" style="35" customWidth="1"/>
    <col min="3841" max="3841" width="16.28515625" style="35" customWidth="1"/>
    <col min="3842" max="3842" width="12.85546875" style="35" customWidth="1"/>
    <col min="3843" max="3843" width="17.7109375" style="35" customWidth="1"/>
    <col min="3844" max="3844" width="13.28515625" style="35" customWidth="1"/>
    <col min="3845" max="3845" width="16.7109375" style="35" customWidth="1"/>
    <col min="3846" max="3846" width="12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7.5703125" style="35" customWidth="1"/>
    <col min="4097" max="4097" width="16.28515625" style="35" customWidth="1"/>
    <col min="4098" max="4098" width="12.85546875" style="35" customWidth="1"/>
    <col min="4099" max="4099" width="17.7109375" style="35" customWidth="1"/>
    <col min="4100" max="4100" width="13.28515625" style="35" customWidth="1"/>
    <col min="4101" max="4101" width="16.7109375" style="35" customWidth="1"/>
    <col min="4102" max="4102" width="12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7.5703125" style="35" customWidth="1"/>
    <col min="4353" max="4353" width="16.28515625" style="35" customWidth="1"/>
    <col min="4354" max="4354" width="12.85546875" style="35" customWidth="1"/>
    <col min="4355" max="4355" width="17.7109375" style="35" customWidth="1"/>
    <col min="4356" max="4356" width="13.28515625" style="35" customWidth="1"/>
    <col min="4357" max="4357" width="16.7109375" style="35" customWidth="1"/>
    <col min="4358" max="4358" width="12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7.5703125" style="35" customWidth="1"/>
    <col min="4609" max="4609" width="16.28515625" style="35" customWidth="1"/>
    <col min="4610" max="4610" width="12.85546875" style="35" customWidth="1"/>
    <col min="4611" max="4611" width="17.7109375" style="35" customWidth="1"/>
    <col min="4612" max="4612" width="13.28515625" style="35" customWidth="1"/>
    <col min="4613" max="4613" width="16.7109375" style="35" customWidth="1"/>
    <col min="4614" max="4614" width="12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7.5703125" style="35" customWidth="1"/>
    <col min="4865" max="4865" width="16.28515625" style="35" customWidth="1"/>
    <col min="4866" max="4866" width="12.85546875" style="35" customWidth="1"/>
    <col min="4867" max="4867" width="17.7109375" style="35" customWidth="1"/>
    <col min="4868" max="4868" width="13.28515625" style="35" customWidth="1"/>
    <col min="4869" max="4869" width="16.7109375" style="35" customWidth="1"/>
    <col min="4870" max="4870" width="12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7.5703125" style="35" customWidth="1"/>
    <col min="5121" max="5121" width="16.28515625" style="35" customWidth="1"/>
    <col min="5122" max="5122" width="12.85546875" style="35" customWidth="1"/>
    <col min="5123" max="5123" width="17.7109375" style="35" customWidth="1"/>
    <col min="5124" max="5124" width="13.28515625" style="35" customWidth="1"/>
    <col min="5125" max="5125" width="16.7109375" style="35" customWidth="1"/>
    <col min="5126" max="5126" width="12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7.5703125" style="35" customWidth="1"/>
    <col min="5377" max="5377" width="16.28515625" style="35" customWidth="1"/>
    <col min="5378" max="5378" width="12.85546875" style="35" customWidth="1"/>
    <col min="5379" max="5379" width="17.7109375" style="35" customWidth="1"/>
    <col min="5380" max="5380" width="13.28515625" style="35" customWidth="1"/>
    <col min="5381" max="5381" width="16.7109375" style="35" customWidth="1"/>
    <col min="5382" max="5382" width="12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7.5703125" style="35" customWidth="1"/>
    <col min="5633" max="5633" width="16.28515625" style="35" customWidth="1"/>
    <col min="5634" max="5634" width="12.85546875" style="35" customWidth="1"/>
    <col min="5635" max="5635" width="17.7109375" style="35" customWidth="1"/>
    <col min="5636" max="5636" width="13.28515625" style="35" customWidth="1"/>
    <col min="5637" max="5637" width="16.7109375" style="35" customWidth="1"/>
    <col min="5638" max="5638" width="12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7.5703125" style="35" customWidth="1"/>
    <col min="5889" max="5889" width="16.28515625" style="35" customWidth="1"/>
    <col min="5890" max="5890" width="12.85546875" style="35" customWidth="1"/>
    <col min="5891" max="5891" width="17.7109375" style="35" customWidth="1"/>
    <col min="5892" max="5892" width="13.28515625" style="35" customWidth="1"/>
    <col min="5893" max="5893" width="16.7109375" style="35" customWidth="1"/>
    <col min="5894" max="5894" width="12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7.5703125" style="35" customWidth="1"/>
    <col min="6145" max="6145" width="16.28515625" style="35" customWidth="1"/>
    <col min="6146" max="6146" width="12.85546875" style="35" customWidth="1"/>
    <col min="6147" max="6147" width="17.7109375" style="35" customWidth="1"/>
    <col min="6148" max="6148" width="13.28515625" style="35" customWidth="1"/>
    <col min="6149" max="6149" width="16.7109375" style="35" customWidth="1"/>
    <col min="6150" max="6150" width="12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7.5703125" style="35" customWidth="1"/>
    <col min="6401" max="6401" width="16.28515625" style="35" customWidth="1"/>
    <col min="6402" max="6402" width="12.85546875" style="35" customWidth="1"/>
    <col min="6403" max="6403" width="17.7109375" style="35" customWidth="1"/>
    <col min="6404" max="6404" width="13.28515625" style="35" customWidth="1"/>
    <col min="6405" max="6405" width="16.7109375" style="35" customWidth="1"/>
    <col min="6406" max="6406" width="12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7.5703125" style="35" customWidth="1"/>
    <col min="6657" max="6657" width="16.28515625" style="35" customWidth="1"/>
    <col min="6658" max="6658" width="12.85546875" style="35" customWidth="1"/>
    <col min="6659" max="6659" width="17.7109375" style="35" customWidth="1"/>
    <col min="6660" max="6660" width="13.28515625" style="35" customWidth="1"/>
    <col min="6661" max="6661" width="16.7109375" style="35" customWidth="1"/>
    <col min="6662" max="6662" width="12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7.5703125" style="35" customWidth="1"/>
    <col min="6913" max="6913" width="16.28515625" style="35" customWidth="1"/>
    <col min="6914" max="6914" width="12.85546875" style="35" customWidth="1"/>
    <col min="6915" max="6915" width="17.7109375" style="35" customWidth="1"/>
    <col min="6916" max="6916" width="13.28515625" style="35" customWidth="1"/>
    <col min="6917" max="6917" width="16.7109375" style="35" customWidth="1"/>
    <col min="6918" max="6918" width="12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7.5703125" style="35" customWidth="1"/>
    <col min="7169" max="7169" width="16.28515625" style="35" customWidth="1"/>
    <col min="7170" max="7170" width="12.85546875" style="35" customWidth="1"/>
    <col min="7171" max="7171" width="17.7109375" style="35" customWidth="1"/>
    <col min="7172" max="7172" width="13.28515625" style="35" customWidth="1"/>
    <col min="7173" max="7173" width="16.7109375" style="35" customWidth="1"/>
    <col min="7174" max="7174" width="12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7.5703125" style="35" customWidth="1"/>
    <col min="7425" max="7425" width="16.28515625" style="35" customWidth="1"/>
    <col min="7426" max="7426" width="12.85546875" style="35" customWidth="1"/>
    <col min="7427" max="7427" width="17.7109375" style="35" customWidth="1"/>
    <col min="7428" max="7428" width="13.28515625" style="35" customWidth="1"/>
    <col min="7429" max="7429" width="16.7109375" style="35" customWidth="1"/>
    <col min="7430" max="7430" width="12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7.5703125" style="35" customWidth="1"/>
    <col min="7681" max="7681" width="16.28515625" style="35" customWidth="1"/>
    <col min="7682" max="7682" width="12.85546875" style="35" customWidth="1"/>
    <col min="7683" max="7683" width="17.7109375" style="35" customWidth="1"/>
    <col min="7684" max="7684" width="13.28515625" style="35" customWidth="1"/>
    <col min="7685" max="7685" width="16.7109375" style="35" customWidth="1"/>
    <col min="7686" max="7686" width="12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7.5703125" style="35" customWidth="1"/>
    <col min="7937" max="7937" width="16.28515625" style="35" customWidth="1"/>
    <col min="7938" max="7938" width="12.85546875" style="35" customWidth="1"/>
    <col min="7939" max="7939" width="17.7109375" style="35" customWidth="1"/>
    <col min="7940" max="7940" width="13.28515625" style="35" customWidth="1"/>
    <col min="7941" max="7941" width="16.7109375" style="35" customWidth="1"/>
    <col min="7942" max="7942" width="12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7.5703125" style="35" customWidth="1"/>
    <col min="8193" max="8193" width="16.28515625" style="35" customWidth="1"/>
    <col min="8194" max="8194" width="12.85546875" style="35" customWidth="1"/>
    <col min="8195" max="8195" width="17.7109375" style="35" customWidth="1"/>
    <col min="8196" max="8196" width="13.28515625" style="35" customWidth="1"/>
    <col min="8197" max="8197" width="16.7109375" style="35" customWidth="1"/>
    <col min="8198" max="8198" width="12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7.5703125" style="35" customWidth="1"/>
    <col min="8449" max="8449" width="16.28515625" style="35" customWidth="1"/>
    <col min="8450" max="8450" width="12.85546875" style="35" customWidth="1"/>
    <col min="8451" max="8451" width="17.7109375" style="35" customWidth="1"/>
    <col min="8452" max="8452" width="13.28515625" style="35" customWidth="1"/>
    <col min="8453" max="8453" width="16.7109375" style="35" customWidth="1"/>
    <col min="8454" max="8454" width="12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7.5703125" style="35" customWidth="1"/>
    <col min="8705" max="8705" width="16.28515625" style="35" customWidth="1"/>
    <col min="8706" max="8706" width="12.85546875" style="35" customWidth="1"/>
    <col min="8707" max="8707" width="17.7109375" style="35" customWidth="1"/>
    <col min="8708" max="8708" width="13.28515625" style="35" customWidth="1"/>
    <col min="8709" max="8709" width="16.7109375" style="35" customWidth="1"/>
    <col min="8710" max="8710" width="12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7.5703125" style="35" customWidth="1"/>
    <col min="8961" max="8961" width="16.28515625" style="35" customWidth="1"/>
    <col min="8962" max="8962" width="12.85546875" style="35" customWidth="1"/>
    <col min="8963" max="8963" width="17.7109375" style="35" customWidth="1"/>
    <col min="8964" max="8964" width="13.28515625" style="35" customWidth="1"/>
    <col min="8965" max="8965" width="16.7109375" style="35" customWidth="1"/>
    <col min="8966" max="8966" width="12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7.5703125" style="35" customWidth="1"/>
    <col min="9217" max="9217" width="16.28515625" style="35" customWidth="1"/>
    <col min="9218" max="9218" width="12.85546875" style="35" customWidth="1"/>
    <col min="9219" max="9219" width="17.7109375" style="35" customWidth="1"/>
    <col min="9220" max="9220" width="13.28515625" style="35" customWidth="1"/>
    <col min="9221" max="9221" width="16.7109375" style="35" customWidth="1"/>
    <col min="9222" max="9222" width="12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7.5703125" style="35" customWidth="1"/>
    <col min="9473" max="9473" width="16.28515625" style="35" customWidth="1"/>
    <col min="9474" max="9474" width="12.85546875" style="35" customWidth="1"/>
    <col min="9475" max="9475" width="17.7109375" style="35" customWidth="1"/>
    <col min="9476" max="9476" width="13.28515625" style="35" customWidth="1"/>
    <col min="9477" max="9477" width="16.7109375" style="35" customWidth="1"/>
    <col min="9478" max="9478" width="12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7.5703125" style="35" customWidth="1"/>
    <col min="9729" max="9729" width="16.28515625" style="35" customWidth="1"/>
    <col min="9730" max="9730" width="12.85546875" style="35" customWidth="1"/>
    <col min="9731" max="9731" width="17.7109375" style="35" customWidth="1"/>
    <col min="9732" max="9732" width="13.28515625" style="35" customWidth="1"/>
    <col min="9733" max="9733" width="16.7109375" style="35" customWidth="1"/>
    <col min="9734" max="9734" width="12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7.5703125" style="35" customWidth="1"/>
    <col min="9985" max="9985" width="16.28515625" style="35" customWidth="1"/>
    <col min="9986" max="9986" width="12.85546875" style="35" customWidth="1"/>
    <col min="9987" max="9987" width="17.7109375" style="35" customWidth="1"/>
    <col min="9988" max="9988" width="13.28515625" style="35" customWidth="1"/>
    <col min="9989" max="9989" width="16.7109375" style="35" customWidth="1"/>
    <col min="9990" max="9990" width="12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7.5703125" style="35" customWidth="1"/>
    <col min="10241" max="10241" width="16.28515625" style="35" customWidth="1"/>
    <col min="10242" max="10242" width="12.85546875" style="35" customWidth="1"/>
    <col min="10243" max="10243" width="17.7109375" style="35" customWidth="1"/>
    <col min="10244" max="10244" width="13.28515625" style="35" customWidth="1"/>
    <col min="10245" max="10245" width="16.7109375" style="35" customWidth="1"/>
    <col min="10246" max="10246" width="12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7.5703125" style="35" customWidth="1"/>
    <col min="10497" max="10497" width="16.28515625" style="35" customWidth="1"/>
    <col min="10498" max="10498" width="12.85546875" style="35" customWidth="1"/>
    <col min="10499" max="10499" width="17.7109375" style="35" customWidth="1"/>
    <col min="10500" max="10500" width="13.28515625" style="35" customWidth="1"/>
    <col min="10501" max="10501" width="16.7109375" style="35" customWidth="1"/>
    <col min="10502" max="10502" width="12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7.5703125" style="35" customWidth="1"/>
    <col min="10753" max="10753" width="16.28515625" style="35" customWidth="1"/>
    <col min="10754" max="10754" width="12.85546875" style="35" customWidth="1"/>
    <col min="10755" max="10755" width="17.7109375" style="35" customWidth="1"/>
    <col min="10756" max="10756" width="13.28515625" style="35" customWidth="1"/>
    <col min="10757" max="10757" width="16.7109375" style="35" customWidth="1"/>
    <col min="10758" max="10758" width="12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7.5703125" style="35" customWidth="1"/>
    <col min="11009" max="11009" width="16.28515625" style="35" customWidth="1"/>
    <col min="11010" max="11010" width="12.85546875" style="35" customWidth="1"/>
    <col min="11011" max="11011" width="17.7109375" style="35" customWidth="1"/>
    <col min="11012" max="11012" width="13.28515625" style="35" customWidth="1"/>
    <col min="11013" max="11013" width="16.7109375" style="35" customWidth="1"/>
    <col min="11014" max="11014" width="12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7.5703125" style="35" customWidth="1"/>
    <col min="11265" max="11265" width="16.28515625" style="35" customWidth="1"/>
    <col min="11266" max="11266" width="12.85546875" style="35" customWidth="1"/>
    <col min="11267" max="11267" width="17.7109375" style="35" customWidth="1"/>
    <col min="11268" max="11268" width="13.28515625" style="35" customWidth="1"/>
    <col min="11269" max="11269" width="16.7109375" style="35" customWidth="1"/>
    <col min="11270" max="11270" width="12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7.5703125" style="35" customWidth="1"/>
    <col min="11521" max="11521" width="16.28515625" style="35" customWidth="1"/>
    <col min="11522" max="11522" width="12.85546875" style="35" customWidth="1"/>
    <col min="11523" max="11523" width="17.7109375" style="35" customWidth="1"/>
    <col min="11524" max="11524" width="13.28515625" style="35" customWidth="1"/>
    <col min="11525" max="11525" width="16.7109375" style="35" customWidth="1"/>
    <col min="11526" max="11526" width="12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7.5703125" style="35" customWidth="1"/>
    <col min="11777" max="11777" width="16.28515625" style="35" customWidth="1"/>
    <col min="11778" max="11778" width="12.85546875" style="35" customWidth="1"/>
    <col min="11779" max="11779" width="17.7109375" style="35" customWidth="1"/>
    <col min="11780" max="11780" width="13.28515625" style="35" customWidth="1"/>
    <col min="11781" max="11781" width="16.7109375" style="35" customWidth="1"/>
    <col min="11782" max="11782" width="12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7.5703125" style="35" customWidth="1"/>
    <col min="12033" max="12033" width="16.28515625" style="35" customWidth="1"/>
    <col min="12034" max="12034" width="12.85546875" style="35" customWidth="1"/>
    <col min="12035" max="12035" width="17.7109375" style="35" customWidth="1"/>
    <col min="12036" max="12036" width="13.28515625" style="35" customWidth="1"/>
    <col min="12037" max="12037" width="16.7109375" style="35" customWidth="1"/>
    <col min="12038" max="12038" width="12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7.5703125" style="35" customWidth="1"/>
    <col min="12289" max="12289" width="16.28515625" style="35" customWidth="1"/>
    <col min="12290" max="12290" width="12.85546875" style="35" customWidth="1"/>
    <col min="12291" max="12291" width="17.7109375" style="35" customWidth="1"/>
    <col min="12292" max="12292" width="13.28515625" style="35" customWidth="1"/>
    <col min="12293" max="12293" width="16.7109375" style="35" customWidth="1"/>
    <col min="12294" max="12294" width="12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7.5703125" style="35" customWidth="1"/>
    <col min="12545" max="12545" width="16.28515625" style="35" customWidth="1"/>
    <col min="12546" max="12546" width="12.85546875" style="35" customWidth="1"/>
    <col min="12547" max="12547" width="17.7109375" style="35" customWidth="1"/>
    <col min="12548" max="12548" width="13.28515625" style="35" customWidth="1"/>
    <col min="12549" max="12549" width="16.7109375" style="35" customWidth="1"/>
    <col min="12550" max="12550" width="12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7.5703125" style="35" customWidth="1"/>
    <col min="12801" max="12801" width="16.28515625" style="35" customWidth="1"/>
    <col min="12802" max="12802" width="12.85546875" style="35" customWidth="1"/>
    <col min="12803" max="12803" width="17.7109375" style="35" customWidth="1"/>
    <col min="12804" max="12804" width="13.28515625" style="35" customWidth="1"/>
    <col min="12805" max="12805" width="16.7109375" style="35" customWidth="1"/>
    <col min="12806" max="12806" width="12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7.5703125" style="35" customWidth="1"/>
    <col min="13057" max="13057" width="16.28515625" style="35" customWidth="1"/>
    <col min="13058" max="13058" width="12.85546875" style="35" customWidth="1"/>
    <col min="13059" max="13059" width="17.7109375" style="35" customWidth="1"/>
    <col min="13060" max="13060" width="13.28515625" style="35" customWidth="1"/>
    <col min="13061" max="13061" width="16.7109375" style="35" customWidth="1"/>
    <col min="13062" max="13062" width="12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7.5703125" style="35" customWidth="1"/>
    <col min="13313" max="13313" width="16.28515625" style="35" customWidth="1"/>
    <col min="13314" max="13314" width="12.85546875" style="35" customWidth="1"/>
    <col min="13315" max="13315" width="17.7109375" style="35" customWidth="1"/>
    <col min="13316" max="13316" width="13.28515625" style="35" customWidth="1"/>
    <col min="13317" max="13317" width="16.7109375" style="35" customWidth="1"/>
    <col min="13318" max="13318" width="12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7.5703125" style="35" customWidth="1"/>
    <col min="13569" max="13569" width="16.28515625" style="35" customWidth="1"/>
    <col min="13570" max="13570" width="12.85546875" style="35" customWidth="1"/>
    <col min="13571" max="13571" width="17.7109375" style="35" customWidth="1"/>
    <col min="13572" max="13572" width="13.28515625" style="35" customWidth="1"/>
    <col min="13573" max="13573" width="16.7109375" style="35" customWidth="1"/>
    <col min="13574" max="13574" width="12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7.5703125" style="35" customWidth="1"/>
    <col min="13825" max="13825" width="16.28515625" style="35" customWidth="1"/>
    <col min="13826" max="13826" width="12.85546875" style="35" customWidth="1"/>
    <col min="13827" max="13827" width="17.7109375" style="35" customWidth="1"/>
    <col min="13828" max="13828" width="13.28515625" style="35" customWidth="1"/>
    <col min="13829" max="13829" width="16.7109375" style="35" customWidth="1"/>
    <col min="13830" max="13830" width="12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7.5703125" style="35" customWidth="1"/>
    <col min="14081" max="14081" width="16.28515625" style="35" customWidth="1"/>
    <col min="14082" max="14082" width="12.85546875" style="35" customWidth="1"/>
    <col min="14083" max="14083" width="17.7109375" style="35" customWidth="1"/>
    <col min="14084" max="14084" width="13.28515625" style="35" customWidth="1"/>
    <col min="14085" max="14085" width="16.7109375" style="35" customWidth="1"/>
    <col min="14086" max="14086" width="12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7.5703125" style="35" customWidth="1"/>
    <col min="14337" max="14337" width="16.28515625" style="35" customWidth="1"/>
    <col min="14338" max="14338" width="12.85546875" style="35" customWidth="1"/>
    <col min="14339" max="14339" width="17.7109375" style="35" customWidth="1"/>
    <col min="14340" max="14340" width="13.28515625" style="35" customWidth="1"/>
    <col min="14341" max="14341" width="16.7109375" style="35" customWidth="1"/>
    <col min="14342" max="14342" width="12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7.5703125" style="35" customWidth="1"/>
    <col min="14593" max="14593" width="16.28515625" style="35" customWidth="1"/>
    <col min="14594" max="14594" width="12.85546875" style="35" customWidth="1"/>
    <col min="14595" max="14595" width="17.7109375" style="35" customWidth="1"/>
    <col min="14596" max="14596" width="13.28515625" style="35" customWidth="1"/>
    <col min="14597" max="14597" width="16.7109375" style="35" customWidth="1"/>
    <col min="14598" max="14598" width="12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7.5703125" style="35" customWidth="1"/>
    <col min="14849" max="14849" width="16.28515625" style="35" customWidth="1"/>
    <col min="14850" max="14850" width="12.85546875" style="35" customWidth="1"/>
    <col min="14851" max="14851" width="17.7109375" style="35" customWidth="1"/>
    <col min="14852" max="14852" width="13.28515625" style="35" customWidth="1"/>
    <col min="14853" max="14853" width="16.7109375" style="35" customWidth="1"/>
    <col min="14854" max="14854" width="12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7.5703125" style="35" customWidth="1"/>
    <col min="15105" max="15105" width="16.28515625" style="35" customWidth="1"/>
    <col min="15106" max="15106" width="12.85546875" style="35" customWidth="1"/>
    <col min="15107" max="15107" width="17.7109375" style="35" customWidth="1"/>
    <col min="15108" max="15108" width="13.28515625" style="35" customWidth="1"/>
    <col min="15109" max="15109" width="16.7109375" style="35" customWidth="1"/>
    <col min="15110" max="15110" width="12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7.5703125" style="35" customWidth="1"/>
    <col min="15361" max="15361" width="16.28515625" style="35" customWidth="1"/>
    <col min="15362" max="15362" width="12.85546875" style="35" customWidth="1"/>
    <col min="15363" max="15363" width="17.7109375" style="35" customWidth="1"/>
    <col min="15364" max="15364" width="13.28515625" style="35" customWidth="1"/>
    <col min="15365" max="15365" width="16.7109375" style="35" customWidth="1"/>
    <col min="15366" max="15366" width="12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7.5703125" style="35" customWidth="1"/>
    <col min="15617" max="15617" width="16.28515625" style="35" customWidth="1"/>
    <col min="15618" max="15618" width="12.85546875" style="35" customWidth="1"/>
    <col min="15619" max="15619" width="17.7109375" style="35" customWidth="1"/>
    <col min="15620" max="15620" width="13.28515625" style="35" customWidth="1"/>
    <col min="15621" max="15621" width="16.7109375" style="35" customWidth="1"/>
    <col min="15622" max="15622" width="12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7.5703125" style="35" customWidth="1"/>
    <col min="15873" max="15873" width="16.28515625" style="35" customWidth="1"/>
    <col min="15874" max="15874" width="12.85546875" style="35" customWidth="1"/>
    <col min="15875" max="15875" width="17.7109375" style="35" customWidth="1"/>
    <col min="15876" max="15876" width="13.28515625" style="35" customWidth="1"/>
    <col min="15877" max="15877" width="16.7109375" style="35" customWidth="1"/>
    <col min="15878" max="15878" width="12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7.5703125" style="35" customWidth="1"/>
    <col min="16129" max="16129" width="16.28515625" style="35" customWidth="1"/>
    <col min="16130" max="16130" width="12.85546875" style="35" customWidth="1"/>
    <col min="16131" max="16131" width="17.7109375" style="35" customWidth="1"/>
    <col min="16132" max="16132" width="13.28515625" style="35" customWidth="1"/>
    <col min="16133" max="16133" width="16.7109375" style="35" customWidth="1"/>
    <col min="16134" max="16134" width="12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x14ac:dyDescent="0.25">
      <c r="A3" s="91" t="s">
        <v>104</v>
      </c>
      <c r="B3" s="91" t="s">
        <v>289</v>
      </c>
      <c r="F3" s="35"/>
      <c r="G3" s="35"/>
      <c r="H3" s="35"/>
    </row>
    <row r="4" spans="1:10" ht="21" customHeight="1" x14ac:dyDescent="0.25">
      <c r="A4" s="769" t="s">
        <v>223</v>
      </c>
      <c r="B4" s="769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42" customHeight="1" x14ac:dyDescent="0.25">
      <c r="A5" s="770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67.900000000000006" customHeight="1" thickBot="1" x14ac:dyDescent="0.3">
      <c r="A6" s="771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21.6" customHeight="1" x14ac:dyDescent="0.25">
      <c r="A7" s="773" t="s">
        <v>128</v>
      </c>
      <c r="B7" s="201" t="s">
        <v>230</v>
      </c>
      <c r="C7" s="252">
        <v>1500</v>
      </c>
      <c r="D7" s="202">
        <f>F7+H7+J7</f>
        <v>0</v>
      </c>
      <c r="E7" s="202"/>
      <c r="F7" s="202"/>
      <c r="G7" s="202">
        <v>1500</v>
      </c>
      <c r="H7" s="248"/>
      <c r="I7" s="249"/>
      <c r="J7" s="249"/>
    </row>
    <row r="8" spans="1:10" ht="19.899999999999999" customHeight="1" x14ac:dyDescent="0.25">
      <c r="A8" s="77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48"/>
      <c r="I8" s="249"/>
      <c r="J8" s="249"/>
    </row>
    <row r="9" spans="1:10" ht="49.9" customHeight="1" x14ac:dyDescent="0.25">
      <c r="A9" s="77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48"/>
      <c r="I9" s="249"/>
      <c r="J9" s="249"/>
    </row>
    <row r="10" spans="1:10" ht="19.899999999999999" customHeight="1" x14ac:dyDescent="0.25">
      <c r="A10" s="237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48"/>
      <c r="I10" s="249"/>
      <c r="J10" s="249"/>
    </row>
    <row r="11" spans="1:10" ht="19.899999999999999" customHeight="1" x14ac:dyDescent="0.25">
      <c r="A11" s="237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48"/>
      <c r="I11" s="249"/>
      <c r="J11" s="249"/>
    </row>
    <row r="12" spans="1:10" ht="19.899999999999999" customHeight="1" x14ac:dyDescent="0.25">
      <c r="A12" s="237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48"/>
      <c r="I12" s="249"/>
      <c r="J12" s="249"/>
    </row>
    <row r="13" spans="1:10" ht="19.899999999999999" customHeight="1" x14ac:dyDescent="0.25">
      <c r="A13" s="250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2"/>
      <c r="F13" s="202"/>
      <c r="G13" s="202"/>
      <c r="H13" s="248"/>
      <c r="I13" s="249"/>
      <c r="J13" s="249"/>
    </row>
    <row r="14" spans="1:10" ht="16.149999999999999" customHeight="1" x14ac:dyDescent="0.25">
      <c r="A14" s="237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48"/>
      <c r="I14" s="249"/>
      <c r="J14" s="249"/>
    </row>
    <row r="15" spans="1:10" ht="16.149999999999999" customHeight="1" x14ac:dyDescent="0.25">
      <c r="A15" s="237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48"/>
      <c r="I15" s="249"/>
      <c r="J15" s="249"/>
    </row>
    <row r="16" spans="1:10" ht="16.149999999999999" customHeight="1" x14ac:dyDescent="0.25">
      <c r="A16" s="237" t="s">
        <v>243</v>
      </c>
      <c r="B16" s="201" t="s">
        <v>244</v>
      </c>
      <c r="C16" s="202"/>
      <c r="D16" s="202"/>
      <c r="E16" s="202"/>
      <c r="F16" s="202"/>
      <c r="G16" s="202"/>
      <c r="H16" s="248"/>
      <c r="I16" s="249"/>
      <c r="J16" s="249"/>
    </row>
    <row r="17" spans="1:10" ht="19.899999999999999" customHeight="1" x14ac:dyDescent="0.25">
      <c r="A17" s="237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48"/>
      <c r="I17" s="249"/>
      <c r="J17" s="249"/>
    </row>
    <row r="18" spans="1:10" ht="19.899999999999999" customHeight="1" x14ac:dyDescent="0.25">
      <c r="A18" s="237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48"/>
      <c r="I18" s="249"/>
      <c r="J18" s="249"/>
    </row>
    <row r="19" spans="1:10" ht="19.899999999999999" customHeight="1" x14ac:dyDescent="0.25">
      <c r="A19" s="237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48"/>
      <c r="I19" s="249"/>
      <c r="J19" s="249"/>
    </row>
    <row r="20" spans="1:10" ht="19.899999999999999" customHeight="1" x14ac:dyDescent="0.25">
      <c r="A20" s="237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2"/>
      <c r="F20" s="202"/>
      <c r="G20" s="202"/>
      <c r="H20" s="248"/>
      <c r="I20" s="249"/>
      <c r="J20" s="249"/>
    </row>
    <row r="21" spans="1:10" ht="19.899999999999999" customHeight="1" x14ac:dyDescent="0.25">
      <c r="A21" s="237" t="s">
        <v>251</v>
      </c>
      <c r="B21" s="201"/>
      <c r="C21" s="202">
        <f t="shared" ref="C21:J21" si="1">SUM(C22:C24)</f>
        <v>0</v>
      </c>
      <c r="D21" s="202"/>
      <c r="E21" s="202">
        <f>SUM(E22:E24)</f>
        <v>0</v>
      </c>
      <c r="F21" s="202">
        <f t="shared" si="1"/>
        <v>0</v>
      </c>
      <c r="G21" s="202">
        <f t="shared" si="1"/>
        <v>0</v>
      </c>
      <c r="H21" s="248">
        <f t="shared" si="1"/>
        <v>0</v>
      </c>
      <c r="I21" s="248">
        <f t="shared" si="1"/>
        <v>0</v>
      </c>
      <c r="J21" s="202">
        <f t="shared" si="1"/>
        <v>0</v>
      </c>
    </row>
    <row r="22" spans="1:10" ht="31.9" customHeight="1" x14ac:dyDescent="0.25">
      <c r="A22" s="776" t="s">
        <v>252</v>
      </c>
      <c r="B22" s="208" t="s">
        <v>253</v>
      </c>
      <c r="C22" s="202">
        <f t="shared" ref="C22:D40" si="2">E22+G22+I22</f>
        <v>0</v>
      </c>
      <c r="D22" s="202">
        <f t="shared" si="2"/>
        <v>0</v>
      </c>
      <c r="E22" s="202"/>
      <c r="F22" s="202"/>
      <c r="G22" s="202"/>
      <c r="H22" s="248"/>
      <c r="I22" s="249"/>
      <c r="J22" s="249"/>
    </row>
    <row r="23" spans="1:10" ht="52.15" customHeight="1" x14ac:dyDescent="0.25">
      <c r="A23" s="774"/>
      <c r="B23" s="209" t="s">
        <v>254</v>
      </c>
      <c r="C23" s="202">
        <f t="shared" si="2"/>
        <v>0</v>
      </c>
      <c r="D23" s="202">
        <f t="shared" si="2"/>
        <v>0</v>
      </c>
      <c r="E23" s="202"/>
      <c r="F23" s="202"/>
      <c r="G23" s="202"/>
      <c r="H23" s="248"/>
      <c r="I23" s="249"/>
      <c r="J23" s="249"/>
    </row>
    <row r="24" spans="1:10" ht="42" customHeight="1" x14ac:dyDescent="0.25">
      <c r="A24" s="775"/>
      <c r="B24" s="209" t="s">
        <v>255</v>
      </c>
      <c r="C24" s="202">
        <f t="shared" si="2"/>
        <v>0</v>
      </c>
      <c r="D24" s="202">
        <f t="shared" si="2"/>
        <v>0</v>
      </c>
      <c r="E24" s="202"/>
      <c r="F24" s="202"/>
      <c r="G24" s="202"/>
      <c r="H24" s="248"/>
      <c r="I24" s="249"/>
      <c r="J24" s="249"/>
    </row>
    <row r="25" spans="1:10" ht="24" customHeight="1" x14ac:dyDescent="0.25">
      <c r="A25" s="237" t="s">
        <v>256</v>
      </c>
      <c r="B25" s="209" t="s">
        <v>257</v>
      </c>
      <c r="C25" s="202">
        <f t="shared" si="2"/>
        <v>0</v>
      </c>
      <c r="D25" s="202">
        <f t="shared" si="2"/>
        <v>0</v>
      </c>
      <c r="E25" s="202"/>
      <c r="F25" s="202"/>
      <c r="G25" s="202"/>
      <c r="H25" s="248"/>
      <c r="I25" s="249"/>
      <c r="J25" s="249"/>
    </row>
    <row r="26" spans="1:10" ht="19.899999999999999" customHeight="1" x14ac:dyDescent="0.25">
      <c r="A26" s="250" t="s">
        <v>144</v>
      </c>
      <c r="B26" s="201" t="s">
        <v>177</v>
      </c>
      <c r="C26" s="202">
        <f t="shared" si="2"/>
        <v>0</v>
      </c>
      <c r="D26" s="202">
        <f t="shared" si="2"/>
        <v>0</v>
      </c>
      <c r="E26" s="202"/>
      <c r="F26" s="202"/>
      <c r="G26" s="202"/>
      <c r="H26" s="248"/>
      <c r="I26" s="249"/>
      <c r="J26" s="249"/>
    </row>
    <row r="27" spans="1:10" ht="19.899999999999999" customHeight="1" x14ac:dyDescent="0.25">
      <c r="A27" s="237" t="s">
        <v>258</v>
      </c>
      <c r="B27" s="201" t="s">
        <v>179</v>
      </c>
      <c r="C27" s="202">
        <f t="shared" si="2"/>
        <v>0</v>
      </c>
      <c r="D27" s="202">
        <f t="shared" si="2"/>
        <v>0</v>
      </c>
      <c r="E27" s="202"/>
      <c r="F27" s="202"/>
      <c r="G27" s="202"/>
      <c r="H27" s="248"/>
      <c r="I27" s="249"/>
      <c r="J27" s="249"/>
    </row>
    <row r="28" spans="1:10" ht="19.899999999999999" customHeight="1" x14ac:dyDescent="0.25">
      <c r="A28" s="237" t="s">
        <v>259</v>
      </c>
      <c r="B28" s="201" t="s">
        <v>260</v>
      </c>
      <c r="C28" s="202">
        <f t="shared" si="2"/>
        <v>0</v>
      </c>
      <c r="D28" s="202">
        <f t="shared" si="2"/>
        <v>0</v>
      </c>
      <c r="E28" s="202"/>
      <c r="F28" s="202"/>
      <c r="G28" s="202"/>
      <c r="H28" s="248"/>
      <c r="I28" s="249"/>
      <c r="J28" s="249"/>
    </row>
    <row r="29" spans="1:10" ht="19.899999999999999" customHeight="1" x14ac:dyDescent="0.25">
      <c r="A29" s="237" t="s">
        <v>261</v>
      </c>
      <c r="B29" s="201" t="s">
        <v>262</v>
      </c>
      <c r="C29" s="202">
        <f t="shared" si="2"/>
        <v>0</v>
      </c>
      <c r="D29" s="202">
        <f t="shared" si="2"/>
        <v>0</v>
      </c>
      <c r="E29" s="202"/>
      <c r="F29" s="202"/>
      <c r="G29" s="202"/>
      <c r="H29" s="248"/>
      <c r="I29" s="249"/>
      <c r="J29" s="249"/>
    </row>
    <row r="30" spans="1:10" ht="19.899999999999999" customHeight="1" x14ac:dyDescent="0.25">
      <c r="A30" s="237" t="s">
        <v>263</v>
      </c>
      <c r="B30" s="201" t="s">
        <v>264</v>
      </c>
      <c r="C30" s="202">
        <f t="shared" si="2"/>
        <v>0</v>
      </c>
      <c r="D30" s="202">
        <f t="shared" si="2"/>
        <v>0</v>
      </c>
      <c r="E30" s="202"/>
      <c r="F30" s="202"/>
      <c r="G30" s="202"/>
      <c r="H30" s="248"/>
      <c r="I30" s="249"/>
      <c r="J30" s="249"/>
    </row>
    <row r="31" spans="1:10" ht="19.899999999999999" customHeight="1" x14ac:dyDescent="0.25">
      <c r="A31" s="254" t="s">
        <v>265</v>
      </c>
      <c r="B31" s="201" t="s">
        <v>266</v>
      </c>
      <c r="C31" s="202">
        <f t="shared" si="2"/>
        <v>0</v>
      </c>
      <c r="D31" s="202">
        <f t="shared" si="2"/>
        <v>0</v>
      </c>
      <c r="E31" s="202"/>
      <c r="F31" s="202"/>
      <c r="G31" s="202"/>
      <c r="H31" s="248"/>
      <c r="I31" s="249"/>
      <c r="J31" s="249"/>
    </row>
    <row r="32" spans="1:10" ht="19.899999999999999" customHeight="1" x14ac:dyDescent="0.25">
      <c r="A32" s="237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2"/>
      <c r="F32" s="202"/>
      <c r="G32" s="202"/>
      <c r="H32" s="248"/>
      <c r="I32" s="249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48"/>
      <c r="I33" s="249"/>
      <c r="J33" s="249"/>
    </row>
    <row r="34" spans="1:10" ht="19.899999999999999" customHeight="1" x14ac:dyDescent="0.25">
      <c r="A34" s="237" t="s">
        <v>271</v>
      </c>
      <c r="B34" s="201" t="s">
        <v>272</v>
      </c>
      <c r="C34" s="202">
        <f t="shared" si="2"/>
        <v>0</v>
      </c>
      <c r="D34" s="202">
        <f t="shared" si="2"/>
        <v>0</v>
      </c>
      <c r="E34" s="202"/>
      <c r="F34" s="202"/>
      <c r="G34" s="202"/>
      <c r="H34" s="248"/>
      <c r="I34" s="249"/>
      <c r="J34" s="249"/>
    </row>
    <row r="35" spans="1:10" ht="19.899999999999999" customHeight="1" x14ac:dyDescent="0.25">
      <c r="A35" s="777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2"/>
      <c r="F35" s="202"/>
      <c r="G35" s="202"/>
      <c r="H35" s="248"/>
      <c r="I35" s="249"/>
      <c r="J35" s="249"/>
    </row>
    <row r="36" spans="1:10" ht="19.899999999999999" customHeight="1" x14ac:dyDescent="0.25">
      <c r="A36" s="778"/>
      <c r="B36" s="201" t="s">
        <v>275</v>
      </c>
      <c r="C36" s="202">
        <f t="shared" si="2"/>
        <v>0</v>
      </c>
      <c r="D36" s="202">
        <f t="shared" si="2"/>
        <v>0</v>
      </c>
      <c r="E36" s="202"/>
      <c r="F36" s="202"/>
      <c r="G36" s="202"/>
      <c r="H36" s="248"/>
      <c r="I36" s="249"/>
      <c r="J36" s="249"/>
    </row>
    <row r="37" spans="1:10" ht="19.899999999999999" customHeight="1" x14ac:dyDescent="0.25">
      <c r="A37" s="254" t="s">
        <v>276</v>
      </c>
      <c r="B37" s="201" t="s">
        <v>277</v>
      </c>
      <c r="C37" s="202">
        <f t="shared" si="2"/>
        <v>0</v>
      </c>
      <c r="D37" s="202">
        <f t="shared" si="2"/>
        <v>0</v>
      </c>
      <c r="E37" s="202"/>
      <c r="F37" s="202"/>
      <c r="G37" s="202"/>
      <c r="H37" s="248"/>
      <c r="I37" s="249"/>
      <c r="J37" s="249"/>
    </row>
    <row r="38" spans="1:10" ht="19.899999999999999" customHeight="1" x14ac:dyDescent="0.25">
      <c r="A38" s="254" t="s">
        <v>278</v>
      </c>
      <c r="B38" s="201" t="s">
        <v>201</v>
      </c>
      <c r="C38" s="202">
        <f t="shared" si="2"/>
        <v>0</v>
      </c>
      <c r="D38" s="202">
        <f t="shared" si="2"/>
        <v>0</v>
      </c>
      <c r="E38" s="202"/>
      <c r="F38" s="202"/>
      <c r="G38" s="202"/>
      <c r="H38" s="248"/>
      <c r="I38" s="249"/>
      <c r="J38" s="249"/>
    </row>
    <row r="39" spans="1:10" ht="19.899999999999999" customHeight="1" x14ac:dyDescent="0.25">
      <c r="A39" s="237" t="s">
        <v>279</v>
      </c>
      <c r="B39" s="201" t="s">
        <v>280</v>
      </c>
      <c r="C39" s="202">
        <f t="shared" si="2"/>
        <v>0</v>
      </c>
      <c r="D39" s="202">
        <f t="shared" si="2"/>
        <v>0</v>
      </c>
      <c r="E39" s="202"/>
      <c r="F39" s="202"/>
      <c r="G39" s="202"/>
      <c r="H39" s="248"/>
      <c r="I39" s="249"/>
      <c r="J39" s="249"/>
    </row>
    <row r="40" spans="1:10" ht="19.899999999999999" customHeight="1" x14ac:dyDescent="0.25">
      <c r="A40" s="237" t="s">
        <v>281</v>
      </c>
      <c r="B40" s="201" t="s">
        <v>282</v>
      </c>
      <c r="C40" s="202">
        <f t="shared" si="2"/>
        <v>0</v>
      </c>
      <c r="D40" s="202">
        <f t="shared" si="2"/>
        <v>0</v>
      </c>
      <c r="E40" s="202"/>
      <c r="F40" s="202"/>
      <c r="G40" s="202"/>
      <c r="H40" s="248"/>
      <c r="I40" s="249"/>
      <c r="J40" s="249"/>
    </row>
    <row r="41" spans="1:10" s="224" customFormat="1" ht="31.9" customHeight="1" x14ac:dyDescent="0.2">
      <c r="A41" s="145" t="s">
        <v>209</v>
      </c>
      <c r="B41" s="255"/>
      <c r="C41" s="200">
        <f>SUM(C7:C21)+SUM(C25:C40)</f>
        <v>1500</v>
      </c>
      <c r="D41" s="200">
        <f>SUM(D7:D21)+SUM(D25:D40)</f>
        <v>0</v>
      </c>
      <c r="E41" s="200">
        <f t="shared" ref="E41:J41" si="3">SUM(E7:E21)+SUM(E25:E40)</f>
        <v>0</v>
      </c>
      <c r="F41" s="200">
        <f t="shared" si="3"/>
        <v>0</v>
      </c>
      <c r="G41" s="200">
        <f t="shared" si="3"/>
        <v>1500</v>
      </c>
      <c r="H41" s="256">
        <f t="shared" si="3"/>
        <v>0</v>
      </c>
      <c r="I41" s="256">
        <f t="shared" si="3"/>
        <v>0</v>
      </c>
      <c r="J41" s="200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K42"/>
  <sheetViews>
    <sheetView view="pageBreakPreview" topLeftCell="A13" zoomScale="58" zoomScaleNormal="64" zoomScaleSheetLayoutView="58" workbookViewId="0">
      <selection activeCell="E42" sqref="E42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1.7109375" style="35" customWidth="1"/>
    <col min="4" max="4" width="16.28515625" style="35" customWidth="1"/>
    <col min="5" max="5" width="11.5703125" style="35" customWidth="1"/>
    <col min="6" max="6" width="17.7109375" style="226" customWidth="1"/>
    <col min="7" max="7" width="12.28515625" style="226" customWidth="1"/>
    <col min="8" max="8" width="24.7109375" style="226" customWidth="1"/>
    <col min="9" max="9" width="11.7109375" style="226" customWidth="1"/>
    <col min="10" max="10" width="14.28515625" style="35" customWidth="1"/>
    <col min="11" max="236" width="8.85546875" style="35"/>
    <col min="237" max="237" width="37.28515625" style="35" customWidth="1"/>
    <col min="238" max="240" width="8.85546875" style="35"/>
    <col min="241" max="246" width="9.28515625" style="35" customWidth="1"/>
    <col min="247" max="253" width="8.85546875" style="35"/>
    <col min="254" max="254" width="35.42578125" style="35" customWidth="1"/>
    <col min="255" max="255" width="35.7109375" style="35" customWidth="1"/>
    <col min="256" max="256" width="11.7109375" style="35" customWidth="1"/>
    <col min="257" max="257" width="16.28515625" style="35" customWidth="1"/>
    <col min="258" max="258" width="11.5703125" style="35" customWidth="1"/>
    <col min="259" max="259" width="17.7109375" style="35" customWidth="1"/>
    <col min="260" max="260" width="12.28515625" style="35" customWidth="1"/>
    <col min="261" max="261" width="24.7109375" style="35" customWidth="1"/>
    <col min="262" max="262" width="11.7109375" style="35" customWidth="1"/>
    <col min="263" max="263" width="14.28515625" style="35" customWidth="1"/>
    <col min="264" max="264" width="8.85546875" style="35"/>
    <col min="265" max="267" width="0" style="35" hidden="1" customWidth="1"/>
    <col min="268" max="492" width="8.85546875" style="35"/>
    <col min="493" max="493" width="37.28515625" style="35" customWidth="1"/>
    <col min="494" max="496" width="8.85546875" style="35"/>
    <col min="497" max="502" width="9.28515625" style="35" customWidth="1"/>
    <col min="503" max="509" width="8.85546875" style="35"/>
    <col min="510" max="510" width="35.42578125" style="35" customWidth="1"/>
    <col min="511" max="511" width="35.7109375" style="35" customWidth="1"/>
    <col min="512" max="512" width="11.7109375" style="35" customWidth="1"/>
    <col min="513" max="513" width="16.28515625" style="35" customWidth="1"/>
    <col min="514" max="514" width="11.5703125" style="35" customWidth="1"/>
    <col min="515" max="515" width="17.7109375" style="35" customWidth="1"/>
    <col min="516" max="516" width="12.28515625" style="35" customWidth="1"/>
    <col min="517" max="517" width="24.7109375" style="35" customWidth="1"/>
    <col min="518" max="518" width="11.7109375" style="35" customWidth="1"/>
    <col min="519" max="519" width="14.28515625" style="35" customWidth="1"/>
    <col min="520" max="520" width="8.85546875" style="35"/>
    <col min="521" max="523" width="0" style="35" hidden="1" customWidth="1"/>
    <col min="524" max="748" width="8.85546875" style="35"/>
    <col min="749" max="749" width="37.28515625" style="35" customWidth="1"/>
    <col min="750" max="752" width="8.85546875" style="35"/>
    <col min="753" max="758" width="9.28515625" style="35" customWidth="1"/>
    <col min="759" max="765" width="8.85546875" style="35"/>
    <col min="766" max="766" width="35.42578125" style="35" customWidth="1"/>
    <col min="767" max="767" width="35.7109375" style="35" customWidth="1"/>
    <col min="768" max="768" width="11.7109375" style="35" customWidth="1"/>
    <col min="769" max="769" width="16.28515625" style="35" customWidth="1"/>
    <col min="770" max="770" width="11.5703125" style="35" customWidth="1"/>
    <col min="771" max="771" width="17.7109375" style="35" customWidth="1"/>
    <col min="772" max="772" width="12.28515625" style="35" customWidth="1"/>
    <col min="773" max="773" width="24.7109375" style="35" customWidth="1"/>
    <col min="774" max="774" width="11.7109375" style="35" customWidth="1"/>
    <col min="775" max="775" width="14.28515625" style="35" customWidth="1"/>
    <col min="776" max="776" width="8.85546875" style="35"/>
    <col min="777" max="779" width="0" style="35" hidden="1" customWidth="1"/>
    <col min="780" max="1004" width="8.85546875" style="35"/>
    <col min="1005" max="1005" width="37.28515625" style="35" customWidth="1"/>
    <col min="1006" max="1008" width="8.85546875" style="35"/>
    <col min="1009" max="1014" width="9.28515625" style="35" customWidth="1"/>
    <col min="1015" max="1021" width="8.85546875" style="35"/>
    <col min="1022" max="1022" width="35.42578125" style="35" customWidth="1"/>
    <col min="1023" max="1023" width="35.7109375" style="35" customWidth="1"/>
    <col min="1024" max="1024" width="11.7109375" style="35" customWidth="1"/>
    <col min="1025" max="1025" width="16.28515625" style="35" customWidth="1"/>
    <col min="1026" max="1026" width="11.5703125" style="35" customWidth="1"/>
    <col min="1027" max="1027" width="17.7109375" style="35" customWidth="1"/>
    <col min="1028" max="1028" width="12.28515625" style="35" customWidth="1"/>
    <col min="1029" max="1029" width="24.7109375" style="35" customWidth="1"/>
    <col min="1030" max="1030" width="11.7109375" style="35" customWidth="1"/>
    <col min="1031" max="1031" width="14.28515625" style="35" customWidth="1"/>
    <col min="1032" max="1032" width="8.85546875" style="35"/>
    <col min="1033" max="1035" width="0" style="35" hidden="1" customWidth="1"/>
    <col min="1036" max="1260" width="8.85546875" style="35"/>
    <col min="1261" max="1261" width="37.28515625" style="35" customWidth="1"/>
    <col min="1262" max="1264" width="8.85546875" style="35"/>
    <col min="1265" max="1270" width="9.28515625" style="35" customWidth="1"/>
    <col min="1271" max="1277" width="8.85546875" style="35"/>
    <col min="1278" max="1278" width="35.42578125" style="35" customWidth="1"/>
    <col min="1279" max="1279" width="35.7109375" style="35" customWidth="1"/>
    <col min="1280" max="1280" width="11.7109375" style="35" customWidth="1"/>
    <col min="1281" max="1281" width="16.28515625" style="35" customWidth="1"/>
    <col min="1282" max="1282" width="11.5703125" style="35" customWidth="1"/>
    <col min="1283" max="1283" width="17.7109375" style="35" customWidth="1"/>
    <col min="1284" max="1284" width="12.28515625" style="35" customWidth="1"/>
    <col min="1285" max="1285" width="24.7109375" style="35" customWidth="1"/>
    <col min="1286" max="1286" width="11.7109375" style="35" customWidth="1"/>
    <col min="1287" max="1287" width="14.28515625" style="35" customWidth="1"/>
    <col min="1288" max="1288" width="8.85546875" style="35"/>
    <col min="1289" max="1291" width="0" style="35" hidden="1" customWidth="1"/>
    <col min="1292" max="1516" width="8.85546875" style="35"/>
    <col min="1517" max="1517" width="37.28515625" style="35" customWidth="1"/>
    <col min="1518" max="1520" width="8.85546875" style="35"/>
    <col min="1521" max="1526" width="9.28515625" style="35" customWidth="1"/>
    <col min="1527" max="1533" width="8.85546875" style="35"/>
    <col min="1534" max="1534" width="35.42578125" style="35" customWidth="1"/>
    <col min="1535" max="1535" width="35.7109375" style="35" customWidth="1"/>
    <col min="1536" max="1536" width="11.7109375" style="35" customWidth="1"/>
    <col min="1537" max="1537" width="16.28515625" style="35" customWidth="1"/>
    <col min="1538" max="1538" width="11.5703125" style="35" customWidth="1"/>
    <col min="1539" max="1539" width="17.7109375" style="35" customWidth="1"/>
    <col min="1540" max="1540" width="12.28515625" style="35" customWidth="1"/>
    <col min="1541" max="1541" width="24.7109375" style="35" customWidth="1"/>
    <col min="1542" max="1542" width="11.7109375" style="35" customWidth="1"/>
    <col min="1543" max="1543" width="14.28515625" style="35" customWidth="1"/>
    <col min="1544" max="1544" width="8.85546875" style="35"/>
    <col min="1545" max="1547" width="0" style="35" hidden="1" customWidth="1"/>
    <col min="1548" max="1772" width="8.85546875" style="35"/>
    <col min="1773" max="1773" width="37.28515625" style="35" customWidth="1"/>
    <col min="1774" max="1776" width="8.85546875" style="35"/>
    <col min="1777" max="1782" width="9.28515625" style="35" customWidth="1"/>
    <col min="1783" max="1789" width="8.85546875" style="35"/>
    <col min="1790" max="1790" width="35.42578125" style="35" customWidth="1"/>
    <col min="1791" max="1791" width="35.7109375" style="35" customWidth="1"/>
    <col min="1792" max="1792" width="11.7109375" style="35" customWidth="1"/>
    <col min="1793" max="1793" width="16.28515625" style="35" customWidth="1"/>
    <col min="1794" max="1794" width="11.5703125" style="35" customWidth="1"/>
    <col min="1795" max="1795" width="17.7109375" style="35" customWidth="1"/>
    <col min="1796" max="1796" width="12.28515625" style="35" customWidth="1"/>
    <col min="1797" max="1797" width="24.7109375" style="35" customWidth="1"/>
    <col min="1798" max="1798" width="11.7109375" style="35" customWidth="1"/>
    <col min="1799" max="1799" width="14.28515625" style="35" customWidth="1"/>
    <col min="1800" max="1800" width="8.85546875" style="35"/>
    <col min="1801" max="1803" width="0" style="35" hidden="1" customWidth="1"/>
    <col min="1804" max="2028" width="8.85546875" style="35"/>
    <col min="2029" max="2029" width="37.28515625" style="35" customWidth="1"/>
    <col min="2030" max="2032" width="8.85546875" style="35"/>
    <col min="2033" max="2038" width="9.28515625" style="35" customWidth="1"/>
    <col min="2039" max="2045" width="8.85546875" style="35"/>
    <col min="2046" max="2046" width="35.42578125" style="35" customWidth="1"/>
    <col min="2047" max="2047" width="35.7109375" style="35" customWidth="1"/>
    <col min="2048" max="2048" width="11.7109375" style="35" customWidth="1"/>
    <col min="2049" max="2049" width="16.28515625" style="35" customWidth="1"/>
    <col min="2050" max="2050" width="11.5703125" style="35" customWidth="1"/>
    <col min="2051" max="2051" width="17.7109375" style="35" customWidth="1"/>
    <col min="2052" max="2052" width="12.28515625" style="35" customWidth="1"/>
    <col min="2053" max="2053" width="24.7109375" style="35" customWidth="1"/>
    <col min="2054" max="2054" width="11.7109375" style="35" customWidth="1"/>
    <col min="2055" max="2055" width="14.28515625" style="35" customWidth="1"/>
    <col min="2056" max="2056" width="8.85546875" style="35"/>
    <col min="2057" max="2059" width="0" style="35" hidden="1" customWidth="1"/>
    <col min="2060" max="2284" width="8.85546875" style="35"/>
    <col min="2285" max="2285" width="37.28515625" style="35" customWidth="1"/>
    <col min="2286" max="2288" width="8.85546875" style="35"/>
    <col min="2289" max="2294" width="9.28515625" style="35" customWidth="1"/>
    <col min="2295" max="2301" width="8.85546875" style="35"/>
    <col min="2302" max="2302" width="35.42578125" style="35" customWidth="1"/>
    <col min="2303" max="2303" width="35.7109375" style="35" customWidth="1"/>
    <col min="2304" max="2304" width="11.7109375" style="35" customWidth="1"/>
    <col min="2305" max="2305" width="16.28515625" style="35" customWidth="1"/>
    <col min="2306" max="2306" width="11.5703125" style="35" customWidth="1"/>
    <col min="2307" max="2307" width="17.7109375" style="35" customWidth="1"/>
    <col min="2308" max="2308" width="12.28515625" style="35" customWidth="1"/>
    <col min="2309" max="2309" width="24.7109375" style="35" customWidth="1"/>
    <col min="2310" max="2310" width="11.7109375" style="35" customWidth="1"/>
    <col min="2311" max="2311" width="14.28515625" style="35" customWidth="1"/>
    <col min="2312" max="2312" width="8.85546875" style="35"/>
    <col min="2313" max="2315" width="0" style="35" hidden="1" customWidth="1"/>
    <col min="2316" max="2540" width="8.85546875" style="35"/>
    <col min="2541" max="2541" width="37.28515625" style="35" customWidth="1"/>
    <col min="2542" max="2544" width="8.85546875" style="35"/>
    <col min="2545" max="2550" width="9.28515625" style="35" customWidth="1"/>
    <col min="2551" max="2557" width="8.85546875" style="35"/>
    <col min="2558" max="2558" width="35.42578125" style="35" customWidth="1"/>
    <col min="2559" max="2559" width="35.7109375" style="35" customWidth="1"/>
    <col min="2560" max="2560" width="11.7109375" style="35" customWidth="1"/>
    <col min="2561" max="2561" width="16.28515625" style="35" customWidth="1"/>
    <col min="2562" max="2562" width="11.5703125" style="35" customWidth="1"/>
    <col min="2563" max="2563" width="17.7109375" style="35" customWidth="1"/>
    <col min="2564" max="2564" width="12.28515625" style="35" customWidth="1"/>
    <col min="2565" max="2565" width="24.7109375" style="35" customWidth="1"/>
    <col min="2566" max="2566" width="11.7109375" style="35" customWidth="1"/>
    <col min="2567" max="2567" width="14.28515625" style="35" customWidth="1"/>
    <col min="2568" max="2568" width="8.85546875" style="35"/>
    <col min="2569" max="2571" width="0" style="35" hidden="1" customWidth="1"/>
    <col min="2572" max="2796" width="8.85546875" style="35"/>
    <col min="2797" max="2797" width="37.28515625" style="35" customWidth="1"/>
    <col min="2798" max="2800" width="8.85546875" style="35"/>
    <col min="2801" max="2806" width="9.28515625" style="35" customWidth="1"/>
    <col min="2807" max="2813" width="8.85546875" style="35"/>
    <col min="2814" max="2814" width="35.42578125" style="35" customWidth="1"/>
    <col min="2815" max="2815" width="35.7109375" style="35" customWidth="1"/>
    <col min="2816" max="2816" width="11.7109375" style="35" customWidth="1"/>
    <col min="2817" max="2817" width="16.28515625" style="35" customWidth="1"/>
    <col min="2818" max="2818" width="11.5703125" style="35" customWidth="1"/>
    <col min="2819" max="2819" width="17.7109375" style="35" customWidth="1"/>
    <col min="2820" max="2820" width="12.28515625" style="35" customWidth="1"/>
    <col min="2821" max="2821" width="24.7109375" style="35" customWidth="1"/>
    <col min="2822" max="2822" width="11.7109375" style="35" customWidth="1"/>
    <col min="2823" max="2823" width="14.28515625" style="35" customWidth="1"/>
    <col min="2824" max="2824" width="8.85546875" style="35"/>
    <col min="2825" max="2827" width="0" style="35" hidden="1" customWidth="1"/>
    <col min="2828" max="3052" width="8.85546875" style="35"/>
    <col min="3053" max="3053" width="37.28515625" style="35" customWidth="1"/>
    <col min="3054" max="3056" width="8.85546875" style="35"/>
    <col min="3057" max="3062" width="9.28515625" style="35" customWidth="1"/>
    <col min="3063" max="3069" width="8.85546875" style="35"/>
    <col min="3070" max="3070" width="35.42578125" style="35" customWidth="1"/>
    <col min="3071" max="3071" width="35.7109375" style="35" customWidth="1"/>
    <col min="3072" max="3072" width="11.7109375" style="35" customWidth="1"/>
    <col min="3073" max="3073" width="16.28515625" style="35" customWidth="1"/>
    <col min="3074" max="3074" width="11.5703125" style="35" customWidth="1"/>
    <col min="3075" max="3075" width="17.7109375" style="35" customWidth="1"/>
    <col min="3076" max="3076" width="12.28515625" style="35" customWidth="1"/>
    <col min="3077" max="3077" width="24.7109375" style="35" customWidth="1"/>
    <col min="3078" max="3078" width="11.7109375" style="35" customWidth="1"/>
    <col min="3079" max="3079" width="14.28515625" style="35" customWidth="1"/>
    <col min="3080" max="3080" width="8.85546875" style="35"/>
    <col min="3081" max="3083" width="0" style="35" hidden="1" customWidth="1"/>
    <col min="3084" max="3308" width="8.85546875" style="35"/>
    <col min="3309" max="3309" width="37.28515625" style="35" customWidth="1"/>
    <col min="3310" max="3312" width="8.85546875" style="35"/>
    <col min="3313" max="3318" width="9.28515625" style="35" customWidth="1"/>
    <col min="3319" max="3325" width="8.85546875" style="35"/>
    <col min="3326" max="3326" width="35.42578125" style="35" customWidth="1"/>
    <col min="3327" max="3327" width="35.7109375" style="35" customWidth="1"/>
    <col min="3328" max="3328" width="11.7109375" style="35" customWidth="1"/>
    <col min="3329" max="3329" width="16.28515625" style="35" customWidth="1"/>
    <col min="3330" max="3330" width="11.5703125" style="35" customWidth="1"/>
    <col min="3331" max="3331" width="17.7109375" style="35" customWidth="1"/>
    <col min="3332" max="3332" width="12.28515625" style="35" customWidth="1"/>
    <col min="3333" max="3333" width="24.7109375" style="35" customWidth="1"/>
    <col min="3334" max="3334" width="11.7109375" style="35" customWidth="1"/>
    <col min="3335" max="3335" width="14.28515625" style="35" customWidth="1"/>
    <col min="3336" max="3336" width="8.85546875" style="35"/>
    <col min="3337" max="3339" width="0" style="35" hidden="1" customWidth="1"/>
    <col min="3340" max="3564" width="8.85546875" style="35"/>
    <col min="3565" max="3565" width="37.28515625" style="35" customWidth="1"/>
    <col min="3566" max="3568" width="8.85546875" style="35"/>
    <col min="3569" max="3574" width="9.28515625" style="35" customWidth="1"/>
    <col min="3575" max="3581" width="8.85546875" style="35"/>
    <col min="3582" max="3582" width="35.42578125" style="35" customWidth="1"/>
    <col min="3583" max="3583" width="35.7109375" style="35" customWidth="1"/>
    <col min="3584" max="3584" width="11.7109375" style="35" customWidth="1"/>
    <col min="3585" max="3585" width="16.28515625" style="35" customWidth="1"/>
    <col min="3586" max="3586" width="11.5703125" style="35" customWidth="1"/>
    <col min="3587" max="3587" width="17.7109375" style="35" customWidth="1"/>
    <col min="3588" max="3588" width="12.28515625" style="35" customWidth="1"/>
    <col min="3589" max="3589" width="24.7109375" style="35" customWidth="1"/>
    <col min="3590" max="3590" width="11.7109375" style="35" customWidth="1"/>
    <col min="3591" max="3591" width="14.28515625" style="35" customWidth="1"/>
    <col min="3592" max="3592" width="8.85546875" style="35"/>
    <col min="3593" max="3595" width="0" style="35" hidden="1" customWidth="1"/>
    <col min="3596" max="3820" width="8.85546875" style="35"/>
    <col min="3821" max="3821" width="37.28515625" style="35" customWidth="1"/>
    <col min="3822" max="3824" width="8.85546875" style="35"/>
    <col min="3825" max="3830" width="9.28515625" style="35" customWidth="1"/>
    <col min="3831" max="3837" width="8.85546875" style="35"/>
    <col min="3838" max="3838" width="35.42578125" style="35" customWidth="1"/>
    <col min="3839" max="3839" width="35.7109375" style="35" customWidth="1"/>
    <col min="3840" max="3840" width="11.7109375" style="35" customWidth="1"/>
    <col min="3841" max="3841" width="16.28515625" style="35" customWidth="1"/>
    <col min="3842" max="3842" width="11.5703125" style="35" customWidth="1"/>
    <col min="3843" max="3843" width="17.7109375" style="35" customWidth="1"/>
    <col min="3844" max="3844" width="12.28515625" style="35" customWidth="1"/>
    <col min="3845" max="3845" width="24.7109375" style="35" customWidth="1"/>
    <col min="3846" max="3846" width="11.7109375" style="35" customWidth="1"/>
    <col min="3847" max="3847" width="14.28515625" style="35" customWidth="1"/>
    <col min="3848" max="3848" width="8.85546875" style="35"/>
    <col min="3849" max="3851" width="0" style="35" hidden="1" customWidth="1"/>
    <col min="3852" max="4076" width="8.85546875" style="35"/>
    <col min="4077" max="4077" width="37.28515625" style="35" customWidth="1"/>
    <col min="4078" max="4080" width="8.85546875" style="35"/>
    <col min="4081" max="4086" width="9.28515625" style="35" customWidth="1"/>
    <col min="4087" max="4093" width="8.85546875" style="35"/>
    <col min="4094" max="4094" width="35.42578125" style="35" customWidth="1"/>
    <col min="4095" max="4095" width="35.7109375" style="35" customWidth="1"/>
    <col min="4096" max="4096" width="11.7109375" style="35" customWidth="1"/>
    <col min="4097" max="4097" width="16.28515625" style="35" customWidth="1"/>
    <col min="4098" max="4098" width="11.5703125" style="35" customWidth="1"/>
    <col min="4099" max="4099" width="17.7109375" style="35" customWidth="1"/>
    <col min="4100" max="4100" width="12.28515625" style="35" customWidth="1"/>
    <col min="4101" max="4101" width="24.7109375" style="35" customWidth="1"/>
    <col min="4102" max="4102" width="11.7109375" style="35" customWidth="1"/>
    <col min="4103" max="4103" width="14.28515625" style="35" customWidth="1"/>
    <col min="4104" max="4104" width="8.85546875" style="35"/>
    <col min="4105" max="4107" width="0" style="35" hidden="1" customWidth="1"/>
    <col min="4108" max="4332" width="8.85546875" style="35"/>
    <col min="4333" max="4333" width="37.28515625" style="35" customWidth="1"/>
    <col min="4334" max="4336" width="8.85546875" style="35"/>
    <col min="4337" max="4342" width="9.28515625" style="35" customWidth="1"/>
    <col min="4343" max="4349" width="8.85546875" style="35"/>
    <col min="4350" max="4350" width="35.42578125" style="35" customWidth="1"/>
    <col min="4351" max="4351" width="35.7109375" style="35" customWidth="1"/>
    <col min="4352" max="4352" width="11.7109375" style="35" customWidth="1"/>
    <col min="4353" max="4353" width="16.28515625" style="35" customWidth="1"/>
    <col min="4354" max="4354" width="11.5703125" style="35" customWidth="1"/>
    <col min="4355" max="4355" width="17.7109375" style="35" customWidth="1"/>
    <col min="4356" max="4356" width="12.28515625" style="35" customWidth="1"/>
    <col min="4357" max="4357" width="24.7109375" style="35" customWidth="1"/>
    <col min="4358" max="4358" width="11.7109375" style="35" customWidth="1"/>
    <col min="4359" max="4359" width="14.28515625" style="35" customWidth="1"/>
    <col min="4360" max="4360" width="8.85546875" style="35"/>
    <col min="4361" max="4363" width="0" style="35" hidden="1" customWidth="1"/>
    <col min="4364" max="4588" width="8.85546875" style="35"/>
    <col min="4589" max="4589" width="37.28515625" style="35" customWidth="1"/>
    <col min="4590" max="4592" width="8.85546875" style="35"/>
    <col min="4593" max="4598" width="9.28515625" style="35" customWidth="1"/>
    <col min="4599" max="4605" width="8.85546875" style="35"/>
    <col min="4606" max="4606" width="35.42578125" style="35" customWidth="1"/>
    <col min="4607" max="4607" width="35.7109375" style="35" customWidth="1"/>
    <col min="4608" max="4608" width="11.7109375" style="35" customWidth="1"/>
    <col min="4609" max="4609" width="16.28515625" style="35" customWidth="1"/>
    <col min="4610" max="4610" width="11.5703125" style="35" customWidth="1"/>
    <col min="4611" max="4611" width="17.7109375" style="35" customWidth="1"/>
    <col min="4612" max="4612" width="12.28515625" style="35" customWidth="1"/>
    <col min="4613" max="4613" width="24.7109375" style="35" customWidth="1"/>
    <col min="4614" max="4614" width="11.7109375" style="35" customWidth="1"/>
    <col min="4615" max="4615" width="14.28515625" style="35" customWidth="1"/>
    <col min="4616" max="4616" width="8.85546875" style="35"/>
    <col min="4617" max="4619" width="0" style="35" hidden="1" customWidth="1"/>
    <col min="4620" max="4844" width="8.85546875" style="35"/>
    <col min="4845" max="4845" width="37.28515625" style="35" customWidth="1"/>
    <col min="4846" max="4848" width="8.85546875" style="35"/>
    <col min="4849" max="4854" width="9.28515625" style="35" customWidth="1"/>
    <col min="4855" max="4861" width="8.85546875" style="35"/>
    <col min="4862" max="4862" width="35.42578125" style="35" customWidth="1"/>
    <col min="4863" max="4863" width="35.7109375" style="35" customWidth="1"/>
    <col min="4864" max="4864" width="11.7109375" style="35" customWidth="1"/>
    <col min="4865" max="4865" width="16.28515625" style="35" customWidth="1"/>
    <col min="4866" max="4866" width="11.5703125" style="35" customWidth="1"/>
    <col min="4867" max="4867" width="17.7109375" style="35" customWidth="1"/>
    <col min="4868" max="4868" width="12.28515625" style="35" customWidth="1"/>
    <col min="4869" max="4869" width="24.7109375" style="35" customWidth="1"/>
    <col min="4870" max="4870" width="11.7109375" style="35" customWidth="1"/>
    <col min="4871" max="4871" width="14.28515625" style="35" customWidth="1"/>
    <col min="4872" max="4872" width="8.85546875" style="35"/>
    <col min="4873" max="4875" width="0" style="35" hidden="1" customWidth="1"/>
    <col min="4876" max="5100" width="8.85546875" style="35"/>
    <col min="5101" max="5101" width="37.28515625" style="35" customWidth="1"/>
    <col min="5102" max="5104" width="8.85546875" style="35"/>
    <col min="5105" max="5110" width="9.28515625" style="35" customWidth="1"/>
    <col min="5111" max="5117" width="8.85546875" style="35"/>
    <col min="5118" max="5118" width="35.42578125" style="35" customWidth="1"/>
    <col min="5119" max="5119" width="35.7109375" style="35" customWidth="1"/>
    <col min="5120" max="5120" width="11.7109375" style="35" customWidth="1"/>
    <col min="5121" max="5121" width="16.28515625" style="35" customWidth="1"/>
    <col min="5122" max="5122" width="11.5703125" style="35" customWidth="1"/>
    <col min="5123" max="5123" width="17.7109375" style="35" customWidth="1"/>
    <col min="5124" max="5124" width="12.28515625" style="35" customWidth="1"/>
    <col min="5125" max="5125" width="24.7109375" style="35" customWidth="1"/>
    <col min="5126" max="5126" width="11.7109375" style="35" customWidth="1"/>
    <col min="5127" max="5127" width="14.28515625" style="35" customWidth="1"/>
    <col min="5128" max="5128" width="8.85546875" style="35"/>
    <col min="5129" max="5131" width="0" style="35" hidden="1" customWidth="1"/>
    <col min="5132" max="5356" width="8.85546875" style="35"/>
    <col min="5357" max="5357" width="37.28515625" style="35" customWidth="1"/>
    <col min="5358" max="5360" width="8.85546875" style="35"/>
    <col min="5361" max="5366" width="9.28515625" style="35" customWidth="1"/>
    <col min="5367" max="5373" width="8.85546875" style="35"/>
    <col min="5374" max="5374" width="35.42578125" style="35" customWidth="1"/>
    <col min="5375" max="5375" width="35.7109375" style="35" customWidth="1"/>
    <col min="5376" max="5376" width="11.7109375" style="35" customWidth="1"/>
    <col min="5377" max="5377" width="16.28515625" style="35" customWidth="1"/>
    <col min="5378" max="5378" width="11.5703125" style="35" customWidth="1"/>
    <col min="5379" max="5379" width="17.7109375" style="35" customWidth="1"/>
    <col min="5380" max="5380" width="12.28515625" style="35" customWidth="1"/>
    <col min="5381" max="5381" width="24.7109375" style="35" customWidth="1"/>
    <col min="5382" max="5382" width="11.7109375" style="35" customWidth="1"/>
    <col min="5383" max="5383" width="14.28515625" style="35" customWidth="1"/>
    <col min="5384" max="5384" width="8.85546875" style="35"/>
    <col min="5385" max="5387" width="0" style="35" hidden="1" customWidth="1"/>
    <col min="5388" max="5612" width="8.85546875" style="35"/>
    <col min="5613" max="5613" width="37.28515625" style="35" customWidth="1"/>
    <col min="5614" max="5616" width="8.85546875" style="35"/>
    <col min="5617" max="5622" width="9.28515625" style="35" customWidth="1"/>
    <col min="5623" max="5629" width="8.85546875" style="35"/>
    <col min="5630" max="5630" width="35.42578125" style="35" customWidth="1"/>
    <col min="5631" max="5631" width="35.7109375" style="35" customWidth="1"/>
    <col min="5632" max="5632" width="11.7109375" style="35" customWidth="1"/>
    <col min="5633" max="5633" width="16.28515625" style="35" customWidth="1"/>
    <col min="5634" max="5634" width="11.5703125" style="35" customWidth="1"/>
    <col min="5635" max="5635" width="17.7109375" style="35" customWidth="1"/>
    <col min="5636" max="5636" width="12.28515625" style="35" customWidth="1"/>
    <col min="5637" max="5637" width="24.7109375" style="35" customWidth="1"/>
    <col min="5638" max="5638" width="11.7109375" style="35" customWidth="1"/>
    <col min="5639" max="5639" width="14.28515625" style="35" customWidth="1"/>
    <col min="5640" max="5640" width="8.85546875" style="35"/>
    <col min="5641" max="5643" width="0" style="35" hidden="1" customWidth="1"/>
    <col min="5644" max="5868" width="8.85546875" style="35"/>
    <col min="5869" max="5869" width="37.28515625" style="35" customWidth="1"/>
    <col min="5870" max="5872" width="8.85546875" style="35"/>
    <col min="5873" max="5878" width="9.28515625" style="35" customWidth="1"/>
    <col min="5879" max="5885" width="8.85546875" style="35"/>
    <col min="5886" max="5886" width="35.42578125" style="35" customWidth="1"/>
    <col min="5887" max="5887" width="35.7109375" style="35" customWidth="1"/>
    <col min="5888" max="5888" width="11.7109375" style="35" customWidth="1"/>
    <col min="5889" max="5889" width="16.28515625" style="35" customWidth="1"/>
    <col min="5890" max="5890" width="11.5703125" style="35" customWidth="1"/>
    <col min="5891" max="5891" width="17.7109375" style="35" customWidth="1"/>
    <col min="5892" max="5892" width="12.28515625" style="35" customWidth="1"/>
    <col min="5893" max="5893" width="24.7109375" style="35" customWidth="1"/>
    <col min="5894" max="5894" width="11.7109375" style="35" customWidth="1"/>
    <col min="5895" max="5895" width="14.28515625" style="35" customWidth="1"/>
    <col min="5896" max="5896" width="8.85546875" style="35"/>
    <col min="5897" max="5899" width="0" style="35" hidden="1" customWidth="1"/>
    <col min="5900" max="6124" width="8.85546875" style="35"/>
    <col min="6125" max="6125" width="37.28515625" style="35" customWidth="1"/>
    <col min="6126" max="6128" width="8.85546875" style="35"/>
    <col min="6129" max="6134" width="9.28515625" style="35" customWidth="1"/>
    <col min="6135" max="6141" width="8.85546875" style="35"/>
    <col min="6142" max="6142" width="35.42578125" style="35" customWidth="1"/>
    <col min="6143" max="6143" width="35.7109375" style="35" customWidth="1"/>
    <col min="6144" max="6144" width="11.7109375" style="35" customWidth="1"/>
    <col min="6145" max="6145" width="16.28515625" style="35" customWidth="1"/>
    <col min="6146" max="6146" width="11.5703125" style="35" customWidth="1"/>
    <col min="6147" max="6147" width="17.7109375" style="35" customWidth="1"/>
    <col min="6148" max="6148" width="12.28515625" style="35" customWidth="1"/>
    <col min="6149" max="6149" width="24.7109375" style="35" customWidth="1"/>
    <col min="6150" max="6150" width="11.7109375" style="35" customWidth="1"/>
    <col min="6151" max="6151" width="14.28515625" style="35" customWidth="1"/>
    <col min="6152" max="6152" width="8.85546875" style="35"/>
    <col min="6153" max="6155" width="0" style="35" hidden="1" customWidth="1"/>
    <col min="6156" max="6380" width="8.85546875" style="35"/>
    <col min="6381" max="6381" width="37.28515625" style="35" customWidth="1"/>
    <col min="6382" max="6384" width="8.85546875" style="35"/>
    <col min="6385" max="6390" width="9.28515625" style="35" customWidth="1"/>
    <col min="6391" max="6397" width="8.85546875" style="35"/>
    <col min="6398" max="6398" width="35.42578125" style="35" customWidth="1"/>
    <col min="6399" max="6399" width="35.7109375" style="35" customWidth="1"/>
    <col min="6400" max="6400" width="11.7109375" style="35" customWidth="1"/>
    <col min="6401" max="6401" width="16.28515625" style="35" customWidth="1"/>
    <col min="6402" max="6402" width="11.5703125" style="35" customWidth="1"/>
    <col min="6403" max="6403" width="17.7109375" style="35" customWidth="1"/>
    <col min="6404" max="6404" width="12.28515625" style="35" customWidth="1"/>
    <col min="6405" max="6405" width="24.7109375" style="35" customWidth="1"/>
    <col min="6406" max="6406" width="11.7109375" style="35" customWidth="1"/>
    <col min="6407" max="6407" width="14.28515625" style="35" customWidth="1"/>
    <col min="6408" max="6408" width="8.85546875" style="35"/>
    <col min="6409" max="6411" width="0" style="35" hidden="1" customWidth="1"/>
    <col min="6412" max="6636" width="8.85546875" style="35"/>
    <col min="6637" max="6637" width="37.28515625" style="35" customWidth="1"/>
    <col min="6638" max="6640" width="8.85546875" style="35"/>
    <col min="6641" max="6646" width="9.28515625" style="35" customWidth="1"/>
    <col min="6647" max="6653" width="8.85546875" style="35"/>
    <col min="6654" max="6654" width="35.42578125" style="35" customWidth="1"/>
    <col min="6655" max="6655" width="35.7109375" style="35" customWidth="1"/>
    <col min="6656" max="6656" width="11.7109375" style="35" customWidth="1"/>
    <col min="6657" max="6657" width="16.28515625" style="35" customWidth="1"/>
    <col min="6658" max="6658" width="11.5703125" style="35" customWidth="1"/>
    <col min="6659" max="6659" width="17.7109375" style="35" customWidth="1"/>
    <col min="6660" max="6660" width="12.28515625" style="35" customWidth="1"/>
    <col min="6661" max="6661" width="24.7109375" style="35" customWidth="1"/>
    <col min="6662" max="6662" width="11.7109375" style="35" customWidth="1"/>
    <col min="6663" max="6663" width="14.28515625" style="35" customWidth="1"/>
    <col min="6664" max="6664" width="8.85546875" style="35"/>
    <col min="6665" max="6667" width="0" style="35" hidden="1" customWidth="1"/>
    <col min="6668" max="6892" width="8.85546875" style="35"/>
    <col min="6893" max="6893" width="37.28515625" style="35" customWidth="1"/>
    <col min="6894" max="6896" width="8.85546875" style="35"/>
    <col min="6897" max="6902" width="9.28515625" style="35" customWidth="1"/>
    <col min="6903" max="6909" width="8.85546875" style="35"/>
    <col min="6910" max="6910" width="35.42578125" style="35" customWidth="1"/>
    <col min="6911" max="6911" width="35.7109375" style="35" customWidth="1"/>
    <col min="6912" max="6912" width="11.7109375" style="35" customWidth="1"/>
    <col min="6913" max="6913" width="16.28515625" style="35" customWidth="1"/>
    <col min="6914" max="6914" width="11.5703125" style="35" customWidth="1"/>
    <col min="6915" max="6915" width="17.7109375" style="35" customWidth="1"/>
    <col min="6916" max="6916" width="12.28515625" style="35" customWidth="1"/>
    <col min="6917" max="6917" width="24.7109375" style="35" customWidth="1"/>
    <col min="6918" max="6918" width="11.7109375" style="35" customWidth="1"/>
    <col min="6919" max="6919" width="14.28515625" style="35" customWidth="1"/>
    <col min="6920" max="6920" width="8.85546875" style="35"/>
    <col min="6921" max="6923" width="0" style="35" hidden="1" customWidth="1"/>
    <col min="6924" max="7148" width="8.85546875" style="35"/>
    <col min="7149" max="7149" width="37.28515625" style="35" customWidth="1"/>
    <col min="7150" max="7152" width="8.85546875" style="35"/>
    <col min="7153" max="7158" width="9.28515625" style="35" customWidth="1"/>
    <col min="7159" max="7165" width="8.85546875" style="35"/>
    <col min="7166" max="7166" width="35.42578125" style="35" customWidth="1"/>
    <col min="7167" max="7167" width="35.7109375" style="35" customWidth="1"/>
    <col min="7168" max="7168" width="11.7109375" style="35" customWidth="1"/>
    <col min="7169" max="7169" width="16.28515625" style="35" customWidth="1"/>
    <col min="7170" max="7170" width="11.5703125" style="35" customWidth="1"/>
    <col min="7171" max="7171" width="17.7109375" style="35" customWidth="1"/>
    <col min="7172" max="7172" width="12.28515625" style="35" customWidth="1"/>
    <col min="7173" max="7173" width="24.7109375" style="35" customWidth="1"/>
    <col min="7174" max="7174" width="11.7109375" style="35" customWidth="1"/>
    <col min="7175" max="7175" width="14.28515625" style="35" customWidth="1"/>
    <col min="7176" max="7176" width="8.85546875" style="35"/>
    <col min="7177" max="7179" width="0" style="35" hidden="1" customWidth="1"/>
    <col min="7180" max="7404" width="8.85546875" style="35"/>
    <col min="7405" max="7405" width="37.28515625" style="35" customWidth="1"/>
    <col min="7406" max="7408" width="8.85546875" style="35"/>
    <col min="7409" max="7414" width="9.28515625" style="35" customWidth="1"/>
    <col min="7415" max="7421" width="8.85546875" style="35"/>
    <col min="7422" max="7422" width="35.42578125" style="35" customWidth="1"/>
    <col min="7423" max="7423" width="35.7109375" style="35" customWidth="1"/>
    <col min="7424" max="7424" width="11.7109375" style="35" customWidth="1"/>
    <col min="7425" max="7425" width="16.28515625" style="35" customWidth="1"/>
    <col min="7426" max="7426" width="11.5703125" style="35" customWidth="1"/>
    <col min="7427" max="7427" width="17.7109375" style="35" customWidth="1"/>
    <col min="7428" max="7428" width="12.28515625" style="35" customWidth="1"/>
    <col min="7429" max="7429" width="24.7109375" style="35" customWidth="1"/>
    <col min="7430" max="7430" width="11.7109375" style="35" customWidth="1"/>
    <col min="7431" max="7431" width="14.28515625" style="35" customWidth="1"/>
    <col min="7432" max="7432" width="8.85546875" style="35"/>
    <col min="7433" max="7435" width="0" style="35" hidden="1" customWidth="1"/>
    <col min="7436" max="7660" width="8.85546875" style="35"/>
    <col min="7661" max="7661" width="37.28515625" style="35" customWidth="1"/>
    <col min="7662" max="7664" width="8.85546875" style="35"/>
    <col min="7665" max="7670" width="9.28515625" style="35" customWidth="1"/>
    <col min="7671" max="7677" width="8.85546875" style="35"/>
    <col min="7678" max="7678" width="35.42578125" style="35" customWidth="1"/>
    <col min="7679" max="7679" width="35.7109375" style="35" customWidth="1"/>
    <col min="7680" max="7680" width="11.7109375" style="35" customWidth="1"/>
    <col min="7681" max="7681" width="16.28515625" style="35" customWidth="1"/>
    <col min="7682" max="7682" width="11.5703125" style="35" customWidth="1"/>
    <col min="7683" max="7683" width="17.7109375" style="35" customWidth="1"/>
    <col min="7684" max="7684" width="12.28515625" style="35" customWidth="1"/>
    <col min="7685" max="7685" width="24.7109375" style="35" customWidth="1"/>
    <col min="7686" max="7686" width="11.7109375" style="35" customWidth="1"/>
    <col min="7687" max="7687" width="14.28515625" style="35" customWidth="1"/>
    <col min="7688" max="7688" width="8.85546875" style="35"/>
    <col min="7689" max="7691" width="0" style="35" hidden="1" customWidth="1"/>
    <col min="7692" max="7916" width="8.85546875" style="35"/>
    <col min="7917" max="7917" width="37.28515625" style="35" customWidth="1"/>
    <col min="7918" max="7920" width="8.85546875" style="35"/>
    <col min="7921" max="7926" width="9.28515625" style="35" customWidth="1"/>
    <col min="7927" max="7933" width="8.85546875" style="35"/>
    <col min="7934" max="7934" width="35.42578125" style="35" customWidth="1"/>
    <col min="7935" max="7935" width="35.7109375" style="35" customWidth="1"/>
    <col min="7936" max="7936" width="11.7109375" style="35" customWidth="1"/>
    <col min="7937" max="7937" width="16.28515625" style="35" customWidth="1"/>
    <col min="7938" max="7938" width="11.5703125" style="35" customWidth="1"/>
    <col min="7939" max="7939" width="17.7109375" style="35" customWidth="1"/>
    <col min="7940" max="7940" width="12.28515625" style="35" customWidth="1"/>
    <col min="7941" max="7941" width="24.7109375" style="35" customWidth="1"/>
    <col min="7942" max="7942" width="11.7109375" style="35" customWidth="1"/>
    <col min="7943" max="7943" width="14.28515625" style="35" customWidth="1"/>
    <col min="7944" max="7944" width="8.85546875" style="35"/>
    <col min="7945" max="7947" width="0" style="35" hidden="1" customWidth="1"/>
    <col min="7948" max="8172" width="8.85546875" style="35"/>
    <col min="8173" max="8173" width="37.28515625" style="35" customWidth="1"/>
    <col min="8174" max="8176" width="8.85546875" style="35"/>
    <col min="8177" max="8182" width="9.28515625" style="35" customWidth="1"/>
    <col min="8183" max="8189" width="8.85546875" style="35"/>
    <col min="8190" max="8190" width="35.42578125" style="35" customWidth="1"/>
    <col min="8191" max="8191" width="35.7109375" style="35" customWidth="1"/>
    <col min="8192" max="8192" width="11.7109375" style="35" customWidth="1"/>
    <col min="8193" max="8193" width="16.28515625" style="35" customWidth="1"/>
    <col min="8194" max="8194" width="11.5703125" style="35" customWidth="1"/>
    <col min="8195" max="8195" width="17.7109375" style="35" customWidth="1"/>
    <col min="8196" max="8196" width="12.28515625" style="35" customWidth="1"/>
    <col min="8197" max="8197" width="24.7109375" style="35" customWidth="1"/>
    <col min="8198" max="8198" width="11.7109375" style="35" customWidth="1"/>
    <col min="8199" max="8199" width="14.28515625" style="35" customWidth="1"/>
    <col min="8200" max="8200" width="8.85546875" style="35"/>
    <col min="8201" max="8203" width="0" style="35" hidden="1" customWidth="1"/>
    <col min="8204" max="8428" width="8.85546875" style="35"/>
    <col min="8429" max="8429" width="37.28515625" style="35" customWidth="1"/>
    <col min="8430" max="8432" width="8.85546875" style="35"/>
    <col min="8433" max="8438" width="9.28515625" style="35" customWidth="1"/>
    <col min="8439" max="8445" width="8.85546875" style="35"/>
    <col min="8446" max="8446" width="35.42578125" style="35" customWidth="1"/>
    <col min="8447" max="8447" width="35.7109375" style="35" customWidth="1"/>
    <col min="8448" max="8448" width="11.7109375" style="35" customWidth="1"/>
    <col min="8449" max="8449" width="16.28515625" style="35" customWidth="1"/>
    <col min="8450" max="8450" width="11.5703125" style="35" customWidth="1"/>
    <col min="8451" max="8451" width="17.7109375" style="35" customWidth="1"/>
    <col min="8452" max="8452" width="12.28515625" style="35" customWidth="1"/>
    <col min="8453" max="8453" width="24.7109375" style="35" customWidth="1"/>
    <col min="8454" max="8454" width="11.7109375" style="35" customWidth="1"/>
    <col min="8455" max="8455" width="14.28515625" style="35" customWidth="1"/>
    <col min="8456" max="8456" width="8.85546875" style="35"/>
    <col min="8457" max="8459" width="0" style="35" hidden="1" customWidth="1"/>
    <col min="8460" max="8684" width="8.85546875" style="35"/>
    <col min="8685" max="8685" width="37.28515625" style="35" customWidth="1"/>
    <col min="8686" max="8688" width="8.85546875" style="35"/>
    <col min="8689" max="8694" width="9.28515625" style="35" customWidth="1"/>
    <col min="8695" max="8701" width="8.85546875" style="35"/>
    <col min="8702" max="8702" width="35.42578125" style="35" customWidth="1"/>
    <col min="8703" max="8703" width="35.7109375" style="35" customWidth="1"/>
    <col min="8704" max="8704" width="11.7109375" style="35" customWidth="1"/>
    <col min="8705" max="8705" width="16.28515625" style="35" customWidth="1"/>
    <col min="8706" max="8706" width="11.5703125" style="35" customWidth="1"/>
    <col min="8707" max="8707" width="17.7109375" style="35" customWidth="1"/>
    <col min="8708" max="8708" width="12.28515625" style="35" customWidth="1"/>
    <col min="8709" max="8709" width="24.7109375" style="35" customWidth="1"/>
    <col min="8710" max="8710" width="11.7109375" style="35" customWidth="1"/>
    <col min="8711" max="8711" width="14.28515625" style="35" customWidth="1"/>
    <col min="8712" max="8712" width="8.85546875" style="35"/>
    <col min="8713" max="8715" width="0" style="35" hidden="1" customWidth="1"/>
    <col min="8716" max="8940" width="8.85546875" style="35"/>
    <col min="8941" max="8941" width="37.28515625" style="35" customWidth="1"/>
    <col min="8942" max="8944" width="8.85546875" style="35"/>
    <col min="8945" max="8950" width="9.28515625" style="35" customWidth="1"/>
    <col min="8951" max="8957" width="8.85546875" style="35"/>
    <col min="8958" max="8958" width="35.42578125" style="35" customWidth="1"/>
    <col min="8959" max="8959" width="35.7109375" style="35" customWidth="1"/>
    <col min="8960" max="8960" width="11.7109375" style="35" customWidth="1"/>
    <col min="8961" max="8961" width="16.28515625" style="35" customWidth="1"/>
    <col min="8962" max="8962" width="11.5703125" style="35" customWidth="1"/>
    <col min="8963" max="8963" width="17.7109375" style="35" customWidth="1"/>
    <col min="8964" max="8964" width="12.28515625" style="35" customWidth="1"/>
    <col min="8965" max="8965" width="24.7109375" style="35" customWidth="1"/>
    <col min="8966" max="8966" width="11.7109375" style="35" customWidth="1"/>
    <col min="8967" max="8967" width="14.28515625" style="35" customWidth="1"/>
    <col min="8968" max="8968" width="8.85546875" style="35"/>
    <col min="8969" max="8971" width="0" style="35" hidden="1" customWidth="1"/>
    <col min="8972" max="9196" width="8.85546875" style="35"/>
    <col min="9197" max="9197" width="37.28515625" style="35" customWidth="1"/>
    <col min="9198" max="9200" width="8.85546875" style="35"/>
    <col min="9201" max="9206" width="9.28515625" style="35" customWidth="1"/>
    <col min="9207" max="9213" width="8.85546875" style="35"/>
    <col min="9214" max="9214" width="35.42578125" style="35" customWidth="1"/>
    <col min="9215" max="9215" width="35.7109375" style="35" customWidth="1"/>
    <col min="9216" max="9216" width="11.7109375" style="35" customWidth="1"/>
    <col min="9217" max="9217" width="16.28515625" style="35" customWidth="1"/>
    <col min="9218" max="9218" width="11.5703125" style="35" customWidth="1"/>
    <col min="9219" max="9219" width="17.7109375" style="35" customWidth="1"/>
    <col min="9220" max="9220" width="12.28515625" style="35" customWidth="1"/>
    <col min="9221" max="9221" width="24.7109375" style="35" customWidth="1"/>
    <col min="9222" max="9222" width="11.7109375" style="35" customWidth="1"/>
    <col min="9223" max="9223" width="14.28515625" style="35" customWidth="1"/>
    <col min="9224" max="9224" width="8.85546875" style="35"/>
    <col min="9225" max="9227" width="0" style="35" hidden="1" customWidth="1"/>
    <col min="9228" max="9452" width="8.85546875" style="35"/>
    <col min="9453" max="9453" width="37.28515625" style="35" customWidth="1"/>
    <col min="9454" max="9456" width="8.85546875" style="35"/>
    <col min="9457" max="9462" width="9.28515625" style="35" customWidth="1"/>
    <col min="9463" max="9469" width="8.85546875" style="35"/>
    <col min="9470" max="9470" width="35.42578125" style="35" customWidth="1"/>
    <col min="9471" max="9471" width="35.7109375" style="35" customWidth="1"/>
    <col min="9472" max="9472" width="11.7109375" style="35" customWidth="1"/>
    <col min="9473" max="9473" width="16.28515625" style="35" customWidth="1"/>
    <col min="9474" max="9474" width="11.5703125" style="35" customWidth="1"/>
    <col min="9475" max="9475" width="17.7109375" style="35" customWidth="1"/>
    <col min="9476" max="9476" width="12.28515625" style="35" customWidth="1"/>
    <col min="9477" max="9477" width="24.7109375" style="35" customWidth="1"/>
    <col min="9478" max="9478" width="11.7109375" style="35" customWidth="1"/>
    <col min="9479" max="9479" width="14.28515625" style="35" customWidth="1"/>
    <col min="9480" max="9480" width="8.85546875" style="35"/>
    <col min="9481" max="9483" width="0" style="35" hidden="1" customWidth="1"/>
    <col min="9484" max="9708" width="8.85546875" style="35"/>
    <col min="9709" max="9709" width="37.28515625" style="35" customWidth="1"/>
    <col min="9710" max="9712" width="8.85546875" style="35"/>
    <col min="9713" max="9718" width="9.28515625" style="35" customWidth="1"/>
    <col min="9719" max="9725" width="8.85546875" style="35"/>
    <col min="9726" max="9726" width="35.42578125" style="35" customWidth="1"/>
    <col min="9727" max="9727" width="35.7109375" style="35" customWidth="1"/>
    <col min="9728" max="9728" width="11.7109375" style="35" customWidth="1"/>
    <col min="9729" max="9729" width="16.28515625" style="35" customWidth="1"/>
    <col min="9730" max="9730" width="11.5703125" style="35" customWidth="1"/>
    <col min="9731" max="9731" width="17.7109375" style="35" customWidth="1"/>
    <col min="9732" max="9732" width="12.28515625" style="35" customWidth="1"/>
    <col min="9733" max="9733" width="24.7109375" style="35" customWidth="1"/>
    <col min="9734" max="9734" width="11.7109375" style="35" customWidth="1"/>
    <col min="9735" max="9735" width="14.28515625" style="35" customWidth="1"/>
    <col min="9736" max="9736" width="8.85546875" style="35"/>
    <col min="9737" max="9739" width="0" style="35" hidden="1" customWidth="1"/>
    <col min="9740" max="9964" width="8.85546875" style="35"/>
    <col min="9965" max="9965" width="37.28515625" style="35" customWidth="1"/>
    <col min="9966" max="9968" width="8.85546875" style="35"/>
    <col min="9969" max="9974" width="9.28515625" style="35" customWidth="1"/>
    <col min="9975" max="9981" width="8.85546875" style="35"/>
    <col min="9982" max="9982" width="35.42578125" style="35" customWidth="1"/>
    <col min="9983" max="9983" width="35.7109375" style="35" customWidth="1"/>
    <col min="9984" max="9984" width="11.7109375" style="35" customWidth="1"/>
    <col min="9985" max="9985" width="16.28515625" style="35" customWidth="1"/>
    <col min="9986" max="9986" width="11.5703125" style="35" customWidth="1"/>
    <col min="9987" max="9987" width="17.7109375" style="35" customWidth="1"/>
    <col min="9988" max="9988" width="12.28515625" style="35" customWidth="1"/>
    <col min="9989" max="9989" width="24.7109375" style="35" customWidth="1"/>
    <col min="9990" max="9990" width="11.7109375" style="35" customWidth="1"/>
    <col min="9991" max="9991" width="14.28515625" style="35" customWidth="1"/>
    <col min="9992" max="9992" width="8.85546875" style="35"/>
    <col min="9993" max="9995" width="0" style="35" hidden="1" customWidth="1"/>
    <col min="9996" max="10220" width="8.85546875" style="35"/>
    <col min="10221" max="10221" width="37.28515625" style="35" customWidth="1"/>
    <col min="10222" max="10224" width="8.85546875" style="35"/>
    <col min="10225" max="10230" width="9.28515625" style="35" customWidth="1"/>
    <col min="10231" max="10237" width="8.85546875" style="35"/>
    <col min="10238" max="10238" width="35.42578125" style="35" customWidth="1"/>
    <col min="10239" max="10239" width="35.7109375" style="35" customWidth="1"/>
    <col min="10240" max="10240" width="11.7109375" style="35" customWidth="1"/>
    <col min="10241" max="10241" width="16.28515625" style="35" customWidth="1"/>
    <col min="10242" max="10242" width="11.5703125" style="35" customWidth="1"/>
    <col min="10243" max="10243" width="17.7109375" style="35" customWidth="1"/>
    <col min="10244" max="10244" width="12.28515625" style="35" customWidth="1"/>
    <col min="10245" max="10245" width="24.7109375" style="35" customWidth="1"/>
    <col min="10246" max="10246" width="11.7109375" style="35" customWidth="1"/>
    <col min="10247" max="10247" width="14.28515625" style="35" customWidth="1"/>
    <col min="10248" max="10248" width="8.85546875" style="35"/>
    <col min="10249" max="10251" width="0" style="35" hidden="1" customWidth="1"/>
    <col min="10252" max="10476" width="8.85546875" style="35"/>
    <col min="10477" max="10477" width="37.28515625" style="35" customWidth="1"/>
    <col min="10478" max="10480" width="8.85546875" style="35"/>
    <col min="10481" max="10486" width="9.28515625" style="35" customWidth="1"/>
    <col min="10487" max="10493" width="8.85546875" style="35"/>
    <col min="10494" max="10494" width="35.42578125" style="35" customWidth="1"/>
    <col min="10495" max="10495" width="35.7109375" style="35" customWidth="1"/>
    <col min="10496" max="10496" width="11.7109375" style="35" customWidth="1"/>
    <col min="10497" max="10497" width="16.28515625" style="35" customWidth="1"/>
    <col min="10498" max="10498" width="11.5703125" style="35" customWidth="1"/>
    <col min="10499" max="10499" width="17.7109375" style="35" customWidth="1"/>
    <col min="10500" max="10500" width="12.28515625" style="35" customWidth="1"/>
    <col min="10501" max="10501" width="24.7109375" style="35" customWidth="1"/>
    <col min="10502" max="10502" width="11.7109375" style="35" customWidth="1"/>
    <col min="10503" max="10503" width="14.28515625" style="35" customWidth="1"/>
    <col min="10504" max="10504" width="8.85546875" style="35"/>
    <col min="10505" max="10507" width="0" style="35" hidden="1" customWidth="1"/>
    <col min="10508" max="10732" width="8.85546875" style="35"/>
    <col min="10733" max="10733" width="37.28515625" style="35" customWidth="1"/>
    <col min="10734" max="10736" width="8.85546875" style="35"/>
    <col min="10737" max="10742" width="9.28515625" style="35" customWidth="1"/>
    <col min="10743" max="10749" width="8.85546875" style="35"/>
    <col min="10750" max="10750" width="35.42578125" style="35" customWidth="1"/>
    <col min="10751" max="10751" width="35.7109375" style="35" customWidth="1"/>
    <col min="10752" max="10752" width="11.7109375" style="35" customWidth="1"/>
    <col min="10753" max="10753" width="16.28515625" style="35" customWidth="1"/>
    <col min="10754" max="10754" width="11.5703125" style="35" customWidth="1"/>
    <col min="10755" max="10755" width="17.7109375" style="35" customWidth="1"/>
    <col min="10756" max="10756" width="12.28515625" style="35" customWidth="1"/>
    <col min="10757" max="10757" width="24.7109375" style="35" customWidth="1"/>
    <col min="10758" max="10758" width="11.7109375" style="35" customWidth="1"/>
    <col min="10759" max="10759" width="14.28515625" style="35" customWidth="1"/>
    <col min="10760" max="10760" width="8.85546875" style="35"/>
    <col min="10761" max="10763" width="0" style="35" hidden="1" customWidth="1"/>
    <col min="10764" max="10988" width="8.85546875" style="35"/>
    <col min="10989" max="10989" width="37.28515625" style="35" customWidth="1"/>
    <col min="10990" max="10992" width="8.85546875" style="35"/>
    <col min="10993" max="10998" width="9.28515625" style="35" customWidth="1"/>
    <col min="10999" max="11005" width="8.85546875" style="35"/>
    <col min="11006" max="11006" width="35.42578125" style="35" customWidth="1"/>
    <col min="11007" max="11007" width="35.7109375" style="35" customWidth="1"/>
    <col min="11008" max="11008" width="11.7109375" style="35" customWidth="1"/>
    <col min="11009" max="11009" width="16.28515625" style="35" customWidth="1"/>
    <col min="11010" max="11010" width="11.5703125" style="35" customWidth="1"/>
    <col min="11011" max="11011" width="17.7109375" style="35" customWidth="1"/>
    <col min="11012" max="11012" width="12.28515625" style="35" customWidth="1"/>
    <col min="11013" max="11013" width="24.7109375" style="35" customWidth="1"/>
    <col min="11014" max="11014" width="11.7109375" style="35" customWidth="1"/>
    <col min="11015" max="11015" width="14.28515625" style="35" customWidth="1"/>
    <col min="11016" max="11016" width="8.85546875" style="35"/>
    <col min="11017" max="11019" width="0" style="35" hidden="1" customWidth="1"/>
    <col min="11020" max="11244" width="8.85546875" style="35"/>
    <col min="11245" max="11245" width="37.28515625" style="35" customWidth="1"/>
    <col min="11246" max="11248" width="8.85546875" style="35"/>
    <col min="11249" max="11254" width="9.28515625" style="35" customWidth="1"/>
    <col min="11255" max="11261" width="8.85546875" style="35"/>
    <col min="11262" max="11262" width="35.42578125" style="35" customWidth="1"/>
    <col min="11263" max="11263" width="35.7109375" style="35" customWidth="1"/>
    <col min="11264" max="11264" width="11.7109375" style="35" customWidth="1"/>
    <col min="11265" max="11265" width="16.28515625" style="35" customWidth="1"/>
    <col min="11266" max="11266" width="11.5703125" style="35" customWidth="1"/>
    <col min="11267" max="11267" width="17.7109375" style="35" customWidth="1"/>
    <col min="11268" max="11268" width="12.28515625" style="35" customWidth="1"/>
    <col min="11269" max="11269" width="24.7109375" style="35" customWidth="1"/>
    <col min="11270" max="11270" width="11.7109375" style="35" customWidth="1"/>
    <col min="11271" max="11271" width="14.28515625" style="35" customWidth="1"/>
    <col min="11272" max="11272" width="8.85546875" style="35"/>
    <col min="11273" max="11275" width="0" style="35" hidden="1" customWidth="1"/>
    <col min="11276" max="11500" width="8.85546875" style="35"/>
    <col min="11501" max="11501" width="37.28515625" style="35" customWidth="1"/>
    <col min="11502" max="11504" width="8.85546875" style="35"/>
    <col min="11505" max="11510" width="9.28515625" style="35" customWidth="1"/>
    <col min="11511" max="11517" width="8.85546875" style="35"/>
    <col min="11518" max="11518" width="35.42578125" style="35" customWidth="1"/>
    <col min="11519" max="11519" width="35.7109375" style="35" customWidth="1"/>
    <col min="11520" max="11520" width="11.7109375" style="35" customWidth="1"/>
    <col min="11521" max="11521" width="16.28515625" style="35" customWidth="1"/>
    <col min="11522" max="11522" width="11.5703125" style="35" customWidth="1"/>
    <col min="11523" max="11523" width="17.7109375" style="35" customWidth="1"/>
    <col min="11524" max="11524" width="12.28515625" style="35" customWidth="1"/>
    <col min="11525" max="11525" width="24.7109375" style="35" customWidth="1"/>
    <col min="11526" max="11526" width="11.7109375" style="35" customWidth="1"/>
    <col min="11527" max="11527" width="14.28515625" style="35" customWidth="1"/>
    <col min="11528" max="11528" width="8.85546875" style="35"/>
    <col min="11529" max="11531" width="0" style="35" hidden="1" customWidth="1"/>
    <col min="11532" max="11756" width="8.85546875" style="35"/>
    <col min="11757" max="11757" width="37.28515625" style="35" customWidth="1"/>
    <col min="11758" max="11760" width="8.85546875" style="35"/>
    <col min="11761" max="11766" width="9.28515625" style="35" customWidth="1"/>
    <col min="11767" max="11773" width="8.85546875" style="35"/>
    <col min="11774" max="11774" width="35.42578125" style="35" customWidth="1"/>
    <col min="11775" max="11775" width="35.7109375" style="35" customWidth="1"/>
    <col min="11776" max="11776" width="11.7109375" style="35" customWidth="1"/>
    <col min="11777" max="11777" width="16.28515625" style="35" customWidth="1"/>
    <col min="11778" max="11778" width="11.5703125" style="35" customWidth="1"/>
    <col min="11779" max="11779" width="17.7109375" style="35" customWidth="1"/>
    <col min="11780" max="11780" width="12.28515625" style="35" customWidth="1"/>
    <col min="11781" max="11781" width="24.7109375" style="35" customWidth="1"/>
    <col min="11782" max="11782" width="11.7109375" style="35" customWidth="1"/>
    <col min="11783" max="11783" width="14.28515625" style="35" customWidth="1"/>
    <col min="11784" max="11784" width="8.85546875" style="35"/>
    <col min="11785" max="11787" width="0" style="35" hidden="1" customWidth="1"/>
    <col min="11788" max="12012" width="8.85546875" style="35"/>
    <col min="12013" max="12013" width="37.28515625" style="35" customWidth="1"/>
    <col min="12014" max="12016" width="8.85546875" style="35"/>
    <col min="12017" max="12022" width="9.28515625" style="35" customWidth="1"/>
    <col min="12023" max="12029" width="8.85546875" style="35"/>
    <col min="12030" max="12030" width="35.42578125" style="35" customWidth="1"/>
    <col min="12031" max="12031" width="35.7109375" style="35" customWidth="1"/>
    <col min="12032" max="12032" width="11.7109375" style="35" customWidth="1"/>
    <col min="12033" max="12033" width="16.28515625" style="35" customWidth="1"/>
    <col min="12034" max="12034" width="11.5703125" style="35" customWidth="1"/>
    <col min="12035" max="12035" width="17.7109375" style="35" customWidth="1"/>
    <col min="12036" max="12036" width="12.28515625" style="35" customWidth="1"/>
    <col min="12037" max="12037" width="24.7109375" style="35" customWidth="1"/>
    <col min="12038" max="12038" width="11.7109375" style="35" customWidth="1"/>
    <col min="12039" max="12039" width="14.28515625" style="35" customWidth="1"/>
    <col min="12040" max="12040" width="8.85546875" style="35"/>
    <col min="12041" max="12043" width="0" style="35" hidden="1" customWidth="1"/>
    <col min="12044" max="12268" width="8.85546875" style="35"/>
    <col min="12269" max="12269" width="37.28515625" style="35" customWidth="1"/>
    <col min="12270" max="12272" width="8.85546875" style="35"/>
    <col min="12273" max="12278" width="9.28515625" style="35" customWidth="1"/>
    <col min="12279" max="12285" width="8.85546875" style="35"/>
    <col min="12286" max="12286" width="35.42578125" style="35" customWidth="1"/>
    <col min="12287" max="12287" width="35.7109375" style="35" customWidth="1"/>
    <col min="12288" max="12288" width="11.7109375" style="35" customWidth="1"/>
    <col min="12289" max="12289" width="16.28515625" style="35" customWidth="1"/>
    <col min="12290" max="12290" width="11.5703125" style="35" customWidth="1"/>
    <col min="12291" max="12291" width="17.7109375" style="35" customWidth="1"/>
    <col min="12292" max="12292" width="12.28515625" style="35" customWidth="1"/>
    <col min="12293" max="12293" width="24.7109375" style="35" customWidth="1"/>
    <col min="12294" max="12294" width="11.7109375" style="35" customWidth="1"/>
    <col min="12295" max="12295" width="14.28515625" style="35" customWidth="1"/>
    <col min="12296" max="12296" width="8.85546875" style="35"/>
    <col min="12297" max="12299" width="0" style="35" hidden="1" customWidth="1"/>
    <col min="12300" max="12524" width="8.85546875" style="35"/>
    <col min="12525" max="12525" width="37.28515625" style="35" customWidth="1"/>
    <col min="12526" max="12528" width="8.85546875" style="35"/>
    <col min="12529" max="12534" width="9.28515625" style="35" customWidth="1"/>
    <col min="12535" max="12541" width="8.85546875" style="35"/>
    <col min="12542" max="12542" width="35.42578125" style="35" customWidth="1"/>
    <col min="12543" max="12543" width="35.7109375" style="35" customWidth="1"/>
    <col min="12544" max="12544" width="11.7109375" style="35" customWidth="1"/>
    <col min="12545" max="12545" width="16.28515625" style="35" customWidth="1"/>
    <col min="12546" max="12546" width="11.5703125" style="35" customWidth="1"/>
    <col min="12547" max="12547" width="17.7109375" style="35" customWidth="1"/>
    <col min="12548" max="12548" width="12.28515625" style="35" customWidth="1"/>
    <col min="12549" max="12549" width="24.7109375" style="35" customWidth="1"/>
    <col min="12550" max="12550" width="11.7109375" style="35" customWidth="1"/>
    <col min="12551" max="12551" width="14.28515625" style="35" customWidth="1"/>
    <col min="12552" max="12552" width="8.85546875" style="35"/>
    <col min="12553" max="12555" width="0" style="35" hidden="1" customWidth="1"/>
    <col min="12556" max="12780" width="8.85546875" style="35"/>
    <col min="12781" max="12781" width="37.28515625" style="35" customWidth="1"/>
    <col min="12782" max="12784" width="8.85546875" style="35"/>
    <col min="12785" max="12790" width="9.28515625" style="35" customWidth="1"/>
    <col min="12791" max="12797" width="8.85546875" style="35"/>
    <col min="12798" max="12798" width="35.42578125" style="35" customWidth="1"/>
    <col min="12799" max="12799" width="35.7109375" style="35" customWidth="1"/>
    <col min="12800" max="12800" width="11.7109375" style="35" customWidth="1"/>
    <col min="12801" max="12801" width="16.28515625" style="35" customWidth="1"/>
    <col min="12802" max="12802" width="11.5703125" style="35" customWidth="1"/>
    <col min="12803" max="12803" width="17.7109375" style="35" customWidth="1"/>
    <col min="12804" max="12804" width="12.28515625" style="35" customWidth="1"/>
    <col min="12805" max="12805" width="24.7109375" style="35" customWidth="1"/>
    <col min="12806" max="12806" width="11.7109375" style="35" customWidth="1"/>
    <col min="12807" max="12807" width="14.28515625" style="35" customWidth="1"/>
    <col min="12808" max="12808" width="8.85546875" style="35"/>
    <col min="12809" max="12811" width="0" style="35" hidden="1" customWidth="1"/>
    <col min="12812" max="13036" width="8.85546875" style="35"/>
    <col min="13037" max="13037" width="37.28515625" style="35" customWidth="1"/>
    <col min="13038" max="13040" width="8.85546875" style="35"/>
    <col min="13041" max="13046" width="9.28515625" style="35" customWidth="1"/>
    <col min="13047" max="13053" width="8.85546875" style="35"/>
    <col min="13054" max="13054" width="35.42578125" style="35" customWidth="1"/>
    <col min="13055" max="13055" width="35.7109375" style="35" customWidth="1"/>
    <col min="13056" max="13056" width="11.7109375" style="35" customWidth="1"/>
    <col min="13057" max="13057" width="16.28515625" style="35" customWidth="1"/>
    <col min="13058" max="13058" width="11.5703125" style="35" customWidth="1"/>
    <col min="13059" max="13059" width="17.7109375" style="35" customWidth="1"/>
    <col min="13060" max="13060" width="12.28515625" style="35" customWidth="1"/>
    <col min="13061" max="13061" width="24.7109375" style="35" customWidth="1"/>
    <col min="13062" max="13062" width="11.7109375" style="35" customWidth="1"/>
    <col min="13063" max="13063" width="14.28515625" style="35" customWidth="1"/>
    <col min="13064" max="13064" width="8.85546875" style="35"/>
    <col min="13065" max="13067" width="0" style="35" hidden="1" customWidth="1"/>
    <col min="13068" max="13292" width="8.85546875" style="35"/>
    <col min="13293" max="13293" width="37.28515625" style="35" customWidth="1"/>
    <col min="13294" max="13296" width="8.85546875" style="35"/>
    <col min="13297" max="13302" width="9.28515625" style="35" customWidth="1"/>
    <col min="13303" max="13309" width="8.85546875" style="35"/>
    <col min="13310" max="13310" width="35.42578125" style="35" customWidth="1"/>
    <col min="13311" max="13311" width="35.7109375" style="35" customWidth="1"/>
    <col min="13312" max="13312" width="11.7109375" style="35" customWidth="1"/>
    <col min="13313" max="13313" width="16.28515625" style="35" customWidth="1"/>
    <col min="13314" max="13314" width="11.5703125" style="35" customWidth="1"/>
    <col min="13315" max="13315" width="17.7109375" style="35" customWidth="1"/>
    <col min="13316" max="13316" width="12.28515625" style="35" customWidth="1"/>
    <col min="13317" max="13317" width="24.7109375" style="35" customWidth="1"/>
    <col min="13318" max="13318" width="11.7109375" style="35" customWidth="1"/>
    <col min="13319" max="13319" width="14.28515625" style="35" customWidth="1"/>
    <col min="13320" max="13320" width="8.85546875" style="35"/>
    <col min="13321" max="13323" width="0" style="35" hidden="1" customWidth="1"/>
    <col min="13324" max="13548" width="8.85546875" style="35"/>
    <col min="13549" max="13549" width="37.28515625" style="35" customWidth="1"/>
    <col min="13550" max="13552" width="8.85546875" style="35"/>
    <col min="13553" max="13558" width="9.28515625" style="35" customWidth="1"/>
    <col min="13559" max="13565" width="8.85546875" style="35"/>
    <col min="13566" max="13566" width="35.42578125" style="35" customWidth="1"/>
    <col min="13567" max="13567" width="35.7109375" style="35" customWidth="1"/>
    <col min="13568" max="13568" width="11.7109375" style="35" customWidth="1"/>
    <col min="13569" max="13569" width="16.28515625" style="35" customWidth="1"/>
    <col min="13570" max="13570" width="11.5703125" style="35" customWidth="1"/>
    <col min="13571" max="13571" width="17.7109375" style="35" customWidth="1"/>
    <col min="13572" max="13572" width="12.28515625" style="35" customWidth="1"/>
    <col min="13573" max="13573" width="24.7109375" style="35" customWidth="1"/>
    <col min="13574" max="13574" width="11.7109375" style="35" customWidth="1"/>
    <col min="13575" max="13575" width="14.28515625" style="35" customWidth="1"/>
    <col min="13576" max="13576" width="8.85546875" style="35"/>
    <col min="13577" max="13579" width="0" style="35" hidden="1" customWidth="1"/>
    <col min="13580" max="13804" width="8.85546875" style="35"/>
    <col min="13805" max="13805" width="37.28515625" style="35" customWidth="1"/>
    <col min="13806" max="13808" width="8.85546875" style="35"/>
    <col min="13809" max="13814" width="9.28515625" style="35" customWidth="1"/>
    <col min="13815" max="13821" width="8.85546875" style="35"/>
    <col min="13822" max="13822" width="35.42578125" style="35" customWidth="1"/>
    <col min="13823" max="13823" width="35.7109375" style="35" customWidth="1"/>
    <col min="13824" max="13824" width="11.7109375" style="35" customWidth="1"/>
    <col min="13825" max="13825" width="16.28515625" style="35" customWidth="1"/>
    <col min="13826" max="13826" width="11.5703125" style="35" customWidth="1"/>
    <col min="13827" max="13827" width="17.7109375" style="35" customWidth="1"/>
    <col min="13828" max="13828" width="12.28515625" style="35" customWidth="1"/>
    <col min="13829" max="13829" width="24.7109375" style="35" customWidth="1"/>
    <col min="13830" max="13830" width="11.7109375" style="35" customWidth="1"/>
    <col min="13831" max="13831" width="14.28515625" style="35" customWidth="1"/>
    <col min="13832" max="13832" width="8.85546875" style="35"/>
    <col min="13833" max="13835" width="0" style="35" hidden="1" customWidth="1"/>
    <col min="13836" max="14060" width="8.85546875" style="35"/>
    <col min="14061" max="14061" width="37.28515625" style="35" customWidth="1"/>
    <col min="14062" max="14064" width="8.85546875" style="35"/>
    <col min="14065" max="14070" width="9.28515625" style="35" customWidth="1"/>
    <col min="14071" max="14077" width="8.85546875" style="35"/>
    <col min="14078" max="14078" width="35.42578125" style="35" customWidth="1"/>
    <col min="14079" max="14079" width="35.7109375" style="35" customWidth="1"/>
    <col min="14080" max="14080" width="11.7109375" style="35" customWidth="1"/>
    <col min="14081" max="14081" width="16.28515625" style="35" customWidth="1"/>
    <col min="14082" max="14082" width="11.5703125" style="35" customWidth="1"/>
    <col min="14083" max="14083" width="17.7109375" style="35" customWidth="1"/>
    <col min="14084" max="14084" width="12.28515625" style="35" customWidth="1"/>
    <col min="14085" max="14085" width="24.7109375" style="35" customWidth="1"/>
    <col min="14086" max="14086" width="11.7109375" style="35" customWidth="1"/>
    <col min="14087" max="14087" width="14.28515625" style="35" customWidth="1"/>
    <col min="14088" max="14088" width="8.85546875" style="35"/>
    <col min="14089" max="14091" width="0" style="35" hidden="1" customWidth="1"/>
    <col min="14092" max="14316" width="8.85546875" style="35"/>
    <col min="14317" max="14317" width="37.28515625" style="35" customWidth="1"/>
    <col min="14318" max="14320" width="8.85546875" style="35"/>
    <col min="14321" max="14326" width="9.28515625" style="35" customWidth="1"/>
    <col min="14327" max="14333" width="8.85546875" style="35"/>
    <col min="14334" max="14334" width="35.42578125" style="35" customWidth="1"/>
    <col min="14335" max="14335" width="35.7109375" style="35" customWidth="1"/>
    <col min="14336" max="14336" width="11.7109375" style="35" customWidth="1"/>
    <col min="14337" max="14337" width="16.28515625" style="35" customWidth="1"/>
    <col min="14338" max="14338" width="11.5703125" style="35" customWidth="1"/>
    <col min="14339" max="14339" width="17.7109375" style="35" customWidth="1"/>
    <col min="14340" max="14340" width="12.28515625" style="35" customWidth="1"/>
    <col min="14341" max="14341" width="24.7109375" style="35" customWidth="1"/>
    <col min="14342" max="14342" width="11.7109375" style="35" customWidth="1"/>
    <col min="14343" max="14343" width="14.28515625" style="35" customWidth="1"/>
    <col min="14344" max="14344" width="8.85546875" style="35"/>
    <col min="14345" max="14347" width="0" style="35" hidden="1" customWidth="1"/>
    <col min="14348" max="14572" width="8.85546875" style="35"/>
    <col min="14573" max="14573" width="37.28515625" style="35" customWidth="1"/>
    <col min="14574" max="14576" width="8.85546875" style="35"/>
    <col min="14577" max="14582" width="9.28515625" style="35" customWidth="1"/>
    <col min="14583" max="14589" width="8.85546875" style="35"/>
    <col min="14590" max="14590" width="35.42578125" style="35" customWidth="1"/>
    <col min="14591" max="14591" width="35.7109375" style="35" customWidth="1"/>
    <col min="14592" max="14592" width="11.7109375" style="35" customWidth="1"/>
    <col min="14593" max="14593" width="16.28515625" style="35" customWidth="1"/>
    <col min="14594" max="14594" width="11.5703125" style="35" customWidth="1"/>
    <col min="14595" max="14595" width="17.7109375" style="35" customWidth="1"/>
    <col min="14596" max="14596" width="12.28515625" style="35" customWidth="1"/>
    <col min="14597" max="14597" width="24.7109375" style="35" customWidth="1"/>
    <col min="14598" max="14598" width="11.7109375" style="35" customWidth="1"/>
    <col min="14599" max="14599" width="14.28515625" style="35" customWidth="1"/>
    <col min="14600" max="14600" width="8.85546875" style="35"/>
    <col min="14601" max="14603" width="0" style="35" hidden="1" customWidth="1"/>
    <col min="14604" max="14828" width="8.85546875" style="35"/>
    <col min="14829" max="14829" width="37.28515625" style="35" customWidth="1"/>
    <col min="14830" max="14832" width="8.85546875" style="35"/>
    <col min="14833" max="14838" width="9.28515625" style="35" customWidth="1"/>
    <col min="14839" max="14845" width="8.85546875" style="35"/>
    <col min="14846" max="14846" width="35.42578125" style="35" customWidth="1"/>
    <col min="14847" max="14847" width="35.7109375" style="35" customWidth="1"/>
    <col min="14848" max="14848" width="11.7109375" style="35" customWidth="1"/>
    <col min="14849" max="14849" width="16.28515625" style="35" customWidth="1"/>
    <col min="14850" max="14850" width="11.5703125" style="35" customWidth="1"/>
    <col min="14851" max="14851" width="17.7109375" style="35" customWidth="1"/>
    <col min="14852" max="14852" width="12.28515625" style="35" customWidth="1"/>
    <col min="14853" max="14853" width="24.7109375" style="35" customWidth="1"/>
    <col min="14854" max="14854" width="11.7109375" style="35" customWidth="1"/>
    <col min="14855" max="14855" width="14.28515625" style="35" customWidth="1"/>
    <col min="14856" max="14856" width="8.85546875" style="35"/>
    <col min="14857" max="14859" width="0" style="35" hidden="1" customWidth="1"/>
    <col min="14860" max="15084" width="8.85546875" style="35"/>
    <col min="15085" max="15085" width="37.28515625" style="35" customWidth="1"/>
    <col min="15086" max="15088" width="8.85546875" style="35"/>
    <col min="15089" max="15094" width="9.28515625" style="35" customWidth="1"/>
    <col min="15095" max="15101" width="8.85546875" style="35"/>
    <col min="15102" max="15102" width="35.42578125" style="35" customWidth="1"/>
    <col min="15103" max="15103" width="35.7109375" style="35" customWidth="1"/>
    <col min="15104" max="15104" width="11.7109375" style="35" customWidth="1"/>
    <col min="15105" max="15105" width="16.28515625" style="35" customWidth="1"/>
    <col min="15106" max="15106" width="11.5703125" style="35" customWidth="1"/>
    <col min="15107" max="15107" width="17.7109375" style="35" customWidth="1"/>
    <col min="15108" max="15108" width="12.28515625" style="35" customWidth="1"/>
    <col min="15109" max="15109" width="24.7109375" style="35" customWidth="1"/>
    <col min="15110" max="15110" width="11.7109375" style="35" customWidth="1"/>
    <col min="15111" max="15111" width="14.28515625" style="35" customWidth="1"/>
    <col min="15112" max="15112" width="8.85546875" style="35"/>
    <col min="15113" max="15115" width="0" style="35" hidden="1" customWidth="1"/>
    <col min="15116" max="15340" width="8.85546875" style="35"/>
    <col min="15341" max="15341" width="37.28515625" style="35" customWidth="1"/>
    <col min="15342" max="15344" width="8.85546875" style="35"/>
    <col min="15345" max="15350" width="9.28515625" style="35" customWidth="1"/>
    <col min="15351" max="15357" width="8.85546875" style="35"/>
    <col min="15358" max="15358" width="35.42578125" style="35" customWidth="1"/>
    <col min="15359" max="15359" width="35.7109375" style="35" customWidth="1"/>
    <col min="15360" max="15360" width="11.7109375" style="35" customWidth="1"/>
    <col min="15361" max="15361" width="16.28515625" style="35" customWidth="1"/>
    <col min="15362" max="15362" width="11.5703125" style="35" customWidth="1"/>
    <col min="15363" max="15363" width="17.7109375" style="35" customWidth="1"/>
    <col min="15364" max="15364" width="12.28515625" style="35" customWidth="1"/>
    <col min="15365" max="15365" width="24.7109375" style="35" customWidth="1"/>
    <col min="15366" max="15366" width="11.7109375" style="35" customWidth="1"/>
    <col min="15367" max="15367" width="14.28515625" style="35" customWidth="1"/>
    <col min="15368" max="15368" width="8.85546875" style="35"/>
    <col min="15369" max="15371" width="0" style="35" hidden="1" customWidth="1"/>
    <col min="15372" max="15596" width="8.85546875" style="35"/>
    <col min="15597" max="15597" width="37.28515625" style="35" customWidth="1"/>
    <col min="15598" max="15600" width="8.85546875" style="35"/>
    <col min="15601" max="15606" width="9.28515625" style="35" customWidth="1"/>
    <col min="15607" max="15613" width="8.85546875" style="35"/>
    <col min="15614" max="15614" width="35.42578125" style="35" customWidth="1"/>
    <col min="15615" max="15615" width="35.7109375" style="35" customWidth="1"/>
    <col min="15616" max="15616" width="11.7109375" style="35" customWidth="1"/>
    <col min="15617" max="15617" width="16.28515625" style="35" customWidth="1"/>
    <col min="15618" max="15618" width="11.5703125" style="35" customWidth="1"/>
    <col min="15619" max="15619" width="17.7109375" style="35" customWidth="1"/>
    <col min="15620" max="15620" width="12.28515625" style="35" customWidth="1"/>
    <col min="15621" max="15621" width="24.7109375" style="35" customWidth="1"/>
    <col min="15622" max="15622" width="11.7109375" style="35" customWidth="1"/>
    <col min="15623" max="15623" width="14.28515625" style="35" customWidth="1"/>
    <col min="15624" max="15624" width="8.85546875" style="35"/>
    <col min="15625" max="15627" width="0" style="35" hidden="1" customWidth="1"/>
    <col min="15628" max="15852" width="8.85546875" style="35"/>
    <col min="15853" max="15853" width="37.28515625" style="35" customWidth="1"/>
    <col min="15854" max="15856" width="8.85546875" style="35"/>
    <col min="15857" max="15862" width="9.28515625" style="35" customWidth="1"/>
    <col min="15863" max="15869" width="8.85546875" style="35"/>
    <col min="15870" max="15870" width="35.42578125" style="35" customWidth="1"/>
    <col min="15871" max="15871" width="35.7109375" style="35" customWidth="1"/>
    <col min="15872" max="15872" width="11.7109375" style="35" customWidth="1"/>
    <col min="15873" max="15873" width="16.28515625" style="35" customWidth="1"/>
    <col min="15874" max="15874" width="11.5703125" style="35" customWidth="1"/>
    <col min="15875" max="15875" width="17.7109375" style="35" customWidth="1"/>
    <col min="15876" max="15876" width="12.28515625" style="35" customWidth="1"/>
    <col min="15877" max="15877" width="24.7109375" style="35" customWidth="1"/>
    <col min="15878" max="15878" width="11.7109375" style="35" customWidth="1"/>
    <col min="15879" max="15879" width="14.28515625" style="35" customWidth="1"/>
    <col min="15880" max="15880" width="8.85546875" style="35"/>
    <col min="15881" max="15883" width="0" style="35" hidden="1" customWidth="1"/>
    <col min="15884" max="16108" width="8.85546875" style="35"/>
    <col min="16109" max="16109" width="37.28515625" style="35" customWidth="1"/>
    <col min="16110" max="16112" width="8.85546875" style="35"/>
    <col min="16113" max="16118" width="9.28515625" style="35" customWidth="1"/>
    <col min="16119" max="16125" width="8.85546875" style="35"/>
    <col min="16126" max="16126" width="35.42578125" style="35" customWidth="1"/>
    <col min="16127" max="16127" width="35.7109375" style="35" customWidth="1"/>
    <col min="16128" max="16128" width="11.7109375" style="35" customWidth="1"/>
    <col min="16129" max="16129" width="16.28515625" style="35" customWidth="1"/>
    <col min="16130" max="16130" width="11.5703125" style="35" customWidth="1"/>
    <col min="16131" max="16131" width="17.7109375" style="35" customWidth="1"/>
    <col min="16132" max="16132" width="12.28515625" style="35" customWidth="1"/>
    <col min="16133" max="16133" width="24.7109375" style="35" customWidth="1"/>
    <col min="16134" max="16134" width="11.7109375" style="35" customWidth="1"/>
    <col min="16135" max="16135" width="14.28515625" style="35" customWidth="1"/>
    <col min="16136" max="16136" width="8.85546875" style="35"/>
    <col min="16137" max="16139" width="0" style="35" hidden="1" customWidth="1"/>
    <col min="16140" max="16364" width="8.85546875" style="35"/>
    <col min="16365" max="16365" width="37.28515625" style="35" customWidth="1"/>
    <col min="16366" max="16368" width="8.85546875" style="35"/>
    <col min="16369" max="16374" width="9.28515625" style="35" customWidth="1"/>
    <col min="16375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  <c r="I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  <c r="I2" s="199"/>
    </row>
    <row r="3" spans="1:10" ht="15.6" customHeight="1" thickBot="1" x14ac:dyDescent="0.3">
      <c r="A3" s="91" t="s">
        <v>290</v>
      </c>
      <c r="B3" s="91"/>
      <c r="F3" s="35"/>
      <c r="G3" s="35"/>
      <c r="H3" s="35"/>
      <c r="I3" s="35"/>
    </row>
    <row r="4" spans="1:10" ht="25.15" customHeight="1" x14ac:dyDescent="0.25">
      <c r="A4" s="782" t="s">
        <v>223</v>
      </c>
      <c r="B4" s="785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39.6" customHeight="1" x14ac:dyDescent="0.25">
      <c r="A5" s="783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87" customHeight="1" thickBot="1" x14ac:dyDescent="0.3">
      <c r="A6" s="784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79" t="s">
        <v>128</v>
      </c>
      <c r="B7" s="201" t="s">
        <v>230</v>
      </c>
      <c r="C7" s="202">
        <f>E7+G7+I7</f>
        <v>902</v>
      </c>
      <c r="D7" s="202">
        <f>F7+H7+J7</f>
        <v>0</v>
      </c>
      <c r="E7" s="202"/>
      <c r="F7" s="202"/>
      <c r="G7" s="202">
        <v>572</v>
      </c>
      <c r="H7" s="202"/>
      <c r="I7" s="202">
        <v>330</v>
      </c>
      <c r="J7" s="249"/>
    </row>
    <row r="8" spans="1:10" ht="19.899999999999999" customHeight="1" x14ac:dyDescent="0.25">
      <c r="A8" s="65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02"/>
      <c r="I8" s="202"/>
      <c r="J8" s="202"/>
    </row>
    <row r="9" spans="1:10" ht="49.9" customHeight="1" x14ac:dyDescent="0.25">
      <c r="A9" s="65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02"/>
      <c r="I9" s="249"/>
      <c r="J9" s="249"/>
    </row>
    <row r="10" spans="1:10" ht="19.899999999999999" customHeight="1" x14ac:dyDescent="0.25">
      <c r="A10" s="203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02"/>
      <c r="I10" s="202"/>
      <c r="J10" s="249"/>
    </row>
    <row r="11" spans="1:10" ht="19.899999999999999" customHeight="1" x14ac:dyDescent="0.25">
      <c r="A11" s="203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35"/>
      <c r="H11" s="202"/>
      <c r="I11" s="202"/>
      <c r="J11" s="249"/>
    </row>
    <row r="12" spans="1:10" ht="19.899999999999999" customHeight="1" x14ac:dyDescent="0.25">
      <c r="A12" s="203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02"/>
      <c r="I12" s="202"/>
      <c r="J12" s="249"/>
    </row>
    <row r="13" spans="1:10" ht="19.899999999999999" customHeight="1" x14ac:dyDescent="0.25">
      <c r="A13" s="204" t="s">
        <v>137</v>
      </c>
      <c r="B13" s="201" t="s">
        <v>138</v>
      </c>
      <c r="C13" s="252">
        <v>300</v>
      </c>
      <c r="D13" s="202">
        <f t="shared" si="0"/>
        <v>0</v>
      </c>
      <c r="E13" s="202"/>
      <c r="F13" s="202"/>
      <c r="G13" s="202">
        <v>300</v>
      </c>
      <c r="H13" s="202"/>
      <c r="I13" s="202"/>
      <c r="J13" s="249"/>
    </row>
    <row r="14" spans="1:10" ht="16.149999999999999" customHeight="1" x14ac:dyDescent="0.25">
      <c r="A14" s="203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02"/>
      <c r="I14" s="202"/>
      <c r="J14" s="249"/>
    </row>
    <row r="15" spans="1:10" ht="16.149999999999999" customHeight="1" x14ac:dyDescent="0.25">
      <c r="A15" s="203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02"/>
      <c r="I15" s="202"/>
      <c r="J15" s="249"/>
    </row>
    <row r="16" spans="1:10" ht="16.149999999999999" customHeight="1" x14ac:dyDescent="0.25">
      <c r="A16" s="203" t="s">
        <v>243</v>
      </c>
      <c r="B16" s="201" t="s">
        <v>244</v>
      </c>
      <c r="C16" s="202"/>
      <c r="D16" s="202"/>
      <c r="E16" s="202"/>
      <c r="F16" s="202"/>
      <c r="G16" s="202"/>
      <c r="H16" s="202"/>
      <c r="I16" s="202"/>
      <c r="J16" s="249"/>
    </row>
    <row r="17" spans="1:11" ht="19.899999999999999" customHeight="1" x14ac:dyDescent="0.25">
      <c r="A17" s="203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02"/>
      <c r="I17" s="202"/>
      <c r="J17" s="249"/>
    </row>
    <row r="18" spans="1:11" ht="19.899999999999999" customHeight="1" x14ac:dyDescent="0.25">
      <c r="A18" s="203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02"/>
      <c r="I18" s="202"/>
      <c r="J18" s="249"/>
    </row>
    <row r="19" spans="1:11" ht="19.899999999999999" customHeight="1" x14ac:dyDescent="0.25">
      <c r="A19" s="203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02"/>
      <c r="I19" s="202"/>
      <c r="J19" s="249"/>
    </row>
    <row r="20" spans="1:11" ht="19.899999999999999" customHeight="1" x14ac:dyDescent="0.25">
      <c r="A20" s="203" t="s">
        <v>249</v>
      </c>
      <c r="B20" s="201" t="s">
        <v>250</v>
      </c>
      <c r="C20" s="202">
        <f t="shared" si="0"/>
        <v>198</v>
      </c>
      <c r="D20" s="202">
        <f t="shared" si="0"/>
        <v>0</v>
      </c>
      <c r="E20" s="202"/>
      <c r="F20" s="202"/>
      <c r="G20" s="202"/>
      <c r="H20" s="202"/>
      <c r="I20" s="202">
        <v>198</v>
      </c>
      <c r="J20" s="249"/>
    </row>
    <row r="21" spans="1:11" ht="19.899999999999999" customHeight="1" x14ac:dyDescent="0.25">
      <c r="A21" s="203" t="s">
        <v>251</v>
      </c>
      <c r="B21" s="201"/>
      <c r="C21" s="202">
        <f>SUM(C22:C24)</f>
        <v>0</v>
      </c>
      <c r="D21" s="202"/>
      <c r="E21" s="202">
        <f t="shared" ref="E21:J21" si="1">SUM(E22:E24)</f>
        <v>0</v>
      </c>
      <c r="F21" s="202">
        <f t="shared" si="1"/>
        <v>0</v>
      </c>
      <c r="G21" s="202">
        <f t="shared" si="1"/>
        <v>0</v>
      </c>
      <c r="H21" s="202">
        <f t="shared" si="1"/>
        <v>0</v>
      </c>
      <c r="I21" s="202">
        <f t="shared" si="1"/>
        <v>0</v>
      </c>
      <c r="J21" s="202">
        <f t="shared" si="1"/>
        <v>0</v>
      </c>
    </row>
    <row r="22" spans="1:11" ht="22.9" customHeight="1" x14ac:dyDescent="0.25">
      <c r="A22" s="656" t="s">
        <v>252</v>
      </c>
      <c r="B22" s="208" t="s">
        <v>253</v>
      </c>
      <c r="C22" s="202">
        <f t="shared" ref="C22:D40" si="2">E22+G22+I22</f>
        <v>0</v>
      </c>
      <c r="D22" s="202">
        <f t="shared" si="2"/>
        <v>0</v>
      </c>
      <c r="E22" s="202"/>
      <c r="F22" s="202"/>
      <c r="G22" s="202"/>
      <c r="H22" s="202"/>
      <c r="I22" s="202"/>
      <c r="J22" s="249"/>
    </row>
    <row r="23" spans="1:11" ht="54.6" customHeight="1" x14ac:dyDescent="0.25">
      <c r="A23" s="654"/>
      <c r="B23" s="209" t="s">
        <v>254</v>
      </c>
      <c r="C23" s="202">
        <f t="shared" si="2"/>
        <v>0</v>
      </c>
      <c r="D23" s="202">
        <f t="shared" si="2"/>
        <v>0</v>
      </c>
      <c r="E23" s="202"/>
      <c r="F23" s="202"/>
      <c r="G23" s="202"/>
      <c r="H23" s="202"/>
      <c r="I23" s="202"/>
      <c r="J23" s="249"/>
    </row>
    <row r="24" spans="1:11" ht="49.9" customHeight="1" x14ac:dyDescent="0.25">
      <c r="A24" s="655"/>
      <c r="B24" s="209" t="s">
        <v>255</v>
      </c>
      <c r="C24" s="202">
        <f t="shared" si="2"/>
        <v>0</v>
      </c>
      <c r="D24" s="202">
        <f t="shared" si="2"/>
        <v>0</v>
      </c>
      <c r="E24" s="202"/>
      <c r="F24" s="202"/>
      <c r="G24" s="202"/>
      <c r="H24" s="202"/>
      <c r="I24" s="202"/>
      <c r="J24" s="249"/>
    </row>
    <row r="25" spans="1:11" s="270" customFormat="1" ht="34.15" customHeight="1" x14ac:dyDescent="0.25">
      <c r="A25" s="267" t="s">
        <v>256</v>
      </c>
      <c r="B25" s="254" t="s">
        <v>257</v>
      </c>
      <c r="C25" s="252">
        <v>506</v>
      </c>
      <c r="D25" s="202">
        <f t="shared" si="2"/>
        <v>0</v>
      </c>
      <c r="E25" s="268"/>
      <c r="F25" s="268"/>
      <c r="G25" s="268">
        <v>426</v>
      </c>
      <c r="H25" s="268"/>
      <c r="I25" s="268">
        <v>80</v>
      </c>
      <c r="J25" s="269"/>
      <c r="K25" s="35"/>
    </row>
    <row r="26" spans="1:11" ht="19.899999999999999" customHeight="1" x14ac:dyDescent="0.25">
      <c r="A26" s="204" t="s">
        <v>144</v>
      </c>
      <c r="B26" s="201" t="s">
        <v>177</v>
      </c>
      <c r="C26" s="259">
        <f t="shared" si="2"/>
        <v>350</v>
      </c>
      <c r="D26" s="259">
        <f t="shared" si="2"/>
        <v>350</v>
      </c>
      <c r="E26" s="259"/>
      <c r="F26" s="259"/>
      <c r="G26" s="259">
        <v>350</v>
      </c>
      <c r="H26" s="259">
        <v>350</v>
      </c>
      <c r="I26" s="202"/>
      <c r="J26" s="202"/>
    </row>
    <row r="27" spans="1:11" ht="19.899999999999999" customHeight="1" x14ac:dyDescent="0.25">
      <c r="A27" s="203" t="s">
        <v>258</v>
      </c>
      <c r="B27" s="201" t="s">
        <v>179</v>
      </c>
      <c r="C27" s="202">
        <f t="shared" si="2"/>
        <v>110</v>
      </c>
      <c r="D27" s="202">
        <f t="shared" si="2"/>
        <v>0</v>
      </c>
      <c r="E27" s="202"/>
      <c r="F27" s="202"/>
      <c r="G27" s="202">
        <v>110</v>
      </c>
      <c r="H27" s="202"/>
      <c r="I27" s="202"/>
      <c r="J27" s="249"/>
    </row>
    <row r="28" spans="1:11" ht="19.899999999999999" customHeight="1" x14ac:dyDescent="0.25">
      <c r="A28" s="203" t="s">
        <v>259</v>
      </c>
      <c r="B28" s="201" t="s">
        <v>260</v>
      </c>
      <c r="C28" s="202">
        <f t="shared" si="2"/>
        <v>28</v>
      </c>
      <c r="D28" s="202">
        <f t="shared" si="2"/>
        <v>0</v>
      </c>
      <c r="E28" s="202"/>
      <c r="F28" s="202"/>
      <c r="G28" s="202"/>
      <c r="H28" s="202"/>
      <c r="I28" s="202">
        <v>28</v>
      </c>
      <c r="J28" s="249"/>
    </row>
    <row r="29" spans="1:11" ht="19.899999999999999" customHeight="1" x14ac:dyDescent="0.25">
      <c r="A29" s="203" t="s">
        <v>261</v>
      </c>
      <c r="B29" s="201" t="s">
        <v>262</v>
      </c>
      <c r="C29" s="271">
        <v>1042</v>
      </c>
      <c r="D29" s="202">
        <f t="shared" si="2"/>
        <v>0</v>
      </c>
      <c r="E29" s="202">
        <v>330</v>
      </c>
      <c r="F29" s="202"/>
      <c r="G29" s="202"/>
      <c r="H29" s="202"/>
      <c r="I29" s="272">
        <v>712</v>
      </c>
      <c r="J29" s="249"/>
    </row>
    <row r="30" spans="1:11" ht="19.899999999999999" customHeight="1" x14ac:dyDescent="0.25">
      <c r="A30" s="203" t="s">
        <v>263</v>
      </c>
      <c r="B30" s="201" t="s">
        <v>264</v>
      </c>
      <c r="C30" s="202">
        <f t="shared" si="2"/>
        <v>0</v>
      </c>
      <c r="D30" s="202">
        <f t="shared" si="2"/>
        <v>0</v>
      </c>
      <c r="E30" s="202"/>
      <c r="F30" s="202"/>
      <c r="G30" s="202"/>
      <c r="H30" s="202"/>
      <c r="I30" s="202"/>
      <c r="J30" s="249"/>
    </row>
    <row r="31" spans="1:11" ht="19.899999999999999" customHeight="1" x14ac:dyDescent="0.25">
      <c r="A31" s="213" t="s">
        <v>265</v>
      </c>
      <c r="B31" s="201" t="s">
        <v>266</v>
      </c>
      <c r="C31" s="202">
        <f t="shared" si="2"/>
        <v>0</v>
      </c>
      <c r="D31" s="202">
        <f t="shared" si="2"/>
        <v>0</v>
      </c>
      <c r="E31" s="202"/>
      <c r="F31" s="202"/>
      <c r="G31" s="202"/>
      <c r="H31" s="202"/>
      <c r="I31" s="202"/>
      <c r="J31" s="249"/>
    </row>
    <row r="32" spans="1:11" ht="19.899999999999999" customHeight="1" x14ac:dyDescent="0.25">
      <c r="A32" s="203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2"/>
      <c r="F32" s="202"/>
      <c r="G32" s="202"/>
      <c r="H32" s="202"/>
      <c r="I32" s="202"/>
      <c r="J32" s="249"/>
    </row>
    <row r="33" spans="1:11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02"/>
      <c r="I33" s="202"/>
      <c r="J33" s="249"/>
    </row>
    <row r="34" spans="1:11" ht="19.899999999999999" customHeight="1" x14ac:dyDescent="0.25">
      <c r="A34" s="203" t="s">
        <v>271</v>
      </c>
      <c r="B34" s="201" t="s">
        <v>272</v>
      </c>
      <c r="C34" s="202">
        <f t="shared" si="2"/>
        <v>1498</v>
      </c>
      <c r="D34" s="202">
        <f t="shared" si="2"/>
        <v>0</v>
      </c>
      <c r="E34" s="202">
        <v>1228</v>
      </c>
      <c r="F34" s="202"/>
      <c r="G34" s="202"/>
      <c r="H34" s="202"/>
      <c r="I34" s="202">
        <v>270</v>
      </c>
      <c r="J34" s="249"/>
    </row>
    <row r="35" spans="1:11" ht="19.899999999999999" customHeight="1" x14ac:dyDescent="0.25">
      <c r="A35" s="780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2"/>
      <c r="F35" s="202"/>
      <c r="G35" s="202"/>
      <c r="H35" s="202"/>
      <c r="I35" s="202"/>
      <c r="J35" s="249"/>
    </row>
    <row r="36" spans="1:11" ht="19.899999999999999" customHeight="1" x14ac:dyDescent="0.25">
      <c r="A36" s="781"/>
      <c r="B36" s="201" t="s">
        <v>275</v>
      </c>
      <c r="C36" s="202">
        <f t="shared" si="2"/>
        <v>0</v>
      </c>
      <c r="D36" s="202">
        <f t="shared" si="2"/>
        <v>0</v>
      </c>
      <c r="E36" s="202"/>
      <c r="F36" s="202"/>
      <c r="G36" s="202"/>
      <c r="H36" s="202"/>
      <c r="I36" s="202"/>
      <c r="J36" s="249"/>
    </row>
    <row r="37" spans="1:11" ht="19.899999999999999" customHeight="1" x14ac:dyDescent="0.25">
      <c r="A37" s="213" t="s">
        <v>276</v>
      </c>
      <c r="B37" s="201" t="s">
        <v>277</v>
      </c>
      <c r="C37" s="272">
        <v>198</v>
      </c>
      <c r="D37" s="202">
        <f t="shared" si="2"/>
        <v>0</v>
      </c>
      <c r="E37" s="202"/>
      <c r="F37" s="202"/>
      <c r="G37" s="272">
        <v>198</v>
      </c>
      <c r="H37" s="202"/>
      <c r="I37" s="202"/>
      <c r="J37" s="249"/>
    </row>
    <row r="38" spans="1:11" ht="19.899999999999999" customHeight="1" x14ac:dyDescent="0.25">
      <c r="A38" s="213" t="s">
        <v>278</v>
      </c>
      <c r="B38" s="201" t="s">
        <v>201</v>
      </c>
      <c r="C38" s="202">
        <f t="shared" si="2"/>
        <v>352</v>
      </c>
      <c r="D38" s="202">
        <f t="shared" si="2"/>
        <v>0</v>
      </c>
      <c r="E38" s="202"/>
      <c r="F38" s="202"/>
      <c r="G38" s="202">
        <v>132</v>
      </c>
      <c r="H38" s="202"/>
      <c r="I38" s="202">
        <v>220</v>
      </c>
      <c r="J38" s="249"/>
    </row>
    <row r="39" spans="1:11" ht="19.899999999999999" customHeight="1" x14ac:dyDescent="0.25">
      <c r="A39" s="203" t="s">
        <v>279</v>
      </c>
      <c r="B39" s="201" t="s">
        <v>280</v>
      </c>
      <c r="C39" s="202">
        <f t="shared" si="2"/>
        <v>0</v>
      </c>
      <c r="D39" s="202">
        <f t="shared" si="2"/>
        <v>0</v>
      </c>
      <c r="E39" s="202"/>
      <c r="F39" s="202"/>
      <c r="G39" s="202"/>
      <c r="H39" s="202"/>
      <c r="I39" s="202"/>
      <c r="J39" s="249"/>
    </row>
    <row r="40" spans="1:11" ht="19.899999999999999" customHeight="1" x14ac:dyDescent="0.25">
      <c r="A40" s="203" t="s">
        <v>281</v>
      </c>
      <c r="B40" s="201" t="s">
        <v>282</v>
      </c>
      <c r="C40" s="202">
        <f t="shared" si="2"/>
        <v>374</v>
      </c>
      <c r="D40" s="202">
        <f t="shared" si="2"/>
        <v>0</v>
      </c>
      <c r="E40" s="202">
        <v>374</v>
      </c>
      <c r="F40" s="202"/>
      <c r="G40" s="202"/>
      <c r="H40" s="202"/>
      <c r="I40" s="202"/>
      <c r="J40" s="249"/>
    </row>
    <row r="41" spans="1:11" s="224" customFormat="1" ht="31.9" customHeight="1" thickBot="1" x14ac:dyDescent="0.3">
      <c r="A41" s="273" t="s">
        <v>209</v>
      </c>
      <c r="B41" s="274"/>
      <c r="C41" s="275">
        <f>SUM(C7:C21)+SUM(C25:C40)</f>
        <v>5858</v>
      </c>
      <c r="D41" s="275">
        <f>SUM(D7:D21)+SUM(D25:D40)</f>
        <v>350</v>
      </c>
      <c r="E41" s="275">
        <f t="shared" ref="E41:J41" si="3">SUM(E7:E21)+SUM(E25:E40)</f>
        <v>1932</v>
      </c>
      <c r="F41" s="275">
        <f t="shared" si="3"/>
        <v>0</v>
      </c>
      <c r="G41" s="275">
        <f t="shared" si="3"/>
        <v>2088</v>
      </c>
      <c r="H41" s="275">
        <f t="shared" si="3"/>
        <v>350</v>
      </c>
      <c r="I41" s="275">
        <f t="shared" si="3"/>
        <v>1838</v>
      </c>
      <c r="J41" s="275">
        <f t="shared" si="3"/>
        <v>0</v>
      </c>
      <c r="K41" s="35"/>
    </row>
    <row r="42" spans="1:11" x14ac:dyDescent="0.25">
      <c r="A42" s="257"/>
      <c r="B42" s="257"/>
      <c r="C42" s="257"/>
      <c r="D42" s="257"/>
      <c r="E42" s="257"/>
      <c r="F42" s="258"/>
      <c r="G42" s="258"/>
      <c r="H42" s="258"/>
      <c r="I42" s="258"/>
      <c r="J42" s="257"/>
    </row>
  </sheetData>
  <mergeCells count="11">
    <mergeCell ref="A7:A9"/>
    <mergeCell ref="A22:A24"/>
    <mergeCell ref="A35:A36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3" zoomScale="60" zoomScaleNormal="60" workbookViewId="0">
      <selection activeCell="E42" sqref="E42"/>
    </sheetView>
  </sheetViews>
  <sheetFormatPr defaultColWidth="8.85546875" defaultRowHeight="15" x14ac:dyDescent="0.25"/>
  <cols>
    <col min="1" max="1" width="35.42578125" style="35" customWidth="1"/>
    <col min="2" max="2" width="32.5703125" style="35" customWidth="1"/>
    <col min="3" max="3" width="13.42578125" style="35" customWidth="1"/>
    <col min="4" max="4" width="16.28515625" style="35" customWidth="1"/>
    <col min="5" max="5" width="11.7109375" style="35" customWidth="1"/>
    <col min="6" max="6" width="17.7109375" style="226" customWidth="1"/>
    <col min="7" max="7" width="12.28515625" style="226" customWidth="1"/>
    <col min="8" max="8" width="18" style="226" customWidth="1"/>
    <col min="9" max="9" width="10.85546875" style="226" customWidth="1"/>
    <col min="10" max="10" width="14.28515625" style="35" customWidth="1"/>
    <col min="11" max="235" width="8.85546875" style="35"/>
    <col min="236" max="236" width="31.5703125" style="35" customWidth="1"/>
    <col min="237" max="237" width="32.5703125" style="35" customWidth="1"/>
    <col min="238" max="238" width="8.85546875" style="35"/>
    <col min="239" max="239" width="7.42578125" style="35" customWidth="1"/>
    <col min="240" max="240" width="7.140625" style="35" customWidth="1"/>
    <col min="241" max="243" width="0" style="35" hidden="1" customWidth="1"/>
    <col min="244" max="244" width="9.28515625" style="35" customWidth="1"/>
    <col min="245" max="246" width="6.7109375" style="35" customWidth="1"/>
    <col min="247" max="247" width="6.28515625" style="35" customWidth="1"/>
    <col min="248" max="249" width="5.5703125" style="35" customWidth="1"/>
    <col min="250" max="252" width="0" style="35" hidden="1" customWidth="1"/>
    <col min="253" max="253" width="8.85546875" style="35"/>
    <col min="254" max="254" width="35.42578125" style="35" customWidth="1"/>
    <col min="255" max="255" width="32.5703125" style="35" customWidth="1"/>
    <col min="256" max="256" width="13.42578125" style="35" customWidth="1"/>
    <col min="257" max="257" width="16.28515625" style="35" customWidth="1"/>
    <col min="258" max="258" width="11.7109375" style="35" customWidth="1"/>
    <col min="259" max="259" width="17.7109375" style="35" customWidth="1"/>
    <col min="260" max="260" width="12.28515625" style="35" customWidth="1"/>
    <col min="261" max="261" width="18" style="35" customWidth="1"/>
    <col min="262" max="262" width="10.85546875" style="35" customWidth="1"/>
    <col min="263" max="263" width="14.28515625" style="35" customWidth="1"/>
    <col min="264" max="264" width="8.85546875" style="35"/>
    <col min="265" max="267" width="0" style="35" hidden="1" customWidth="1"/>
    <col min="268" max="491" width="8.85546875" style="35"/>
    <col min="492" max="492" width="31.5703125" style="35" customWidth="1"/>
    <col min="493" max="493" width="32.5703125" style="35" customWidth="1"/>
    <col min="494" max="494" width="8.85546875" style="35"/>
    <col min="495" max="495" width="7.42578125" style="35" customWidth="1"/>
    <col min="496" max="496" width="7.140625" style="35" customWidth="1"/>
    <col min="497" max="499" width="0" style="35" hidden="1" customWidth="1"/>
    <col min="500" max="500" width="9.28515625" style="35" customWidth="1"/>
    <col min="501" max="502" width="6.7109375" style="35" customWidth="1"/>
    <col min="503" max="503" width="6.28515625" style="35" customWidth="1"/>
    <col min="504" max="505" width="5.5703125" style="35" customWidth="1"/>
    <col min="506" max="508" width="0" style="35" hidden="1" customWidth="1"/>
    <col min="509" max="509" width="8.85546875" style="35"/>
    <col min="510" max="510" width="35.42578125" style="35" customWidth="1"/>
    <col min="511" max="511" width="32.5703125" style="35" customWidth="1"/>
    <col min="512" max="512" width="13.42578125" style="35" customWidth="1"/>
    <col min="513" max="513" width="16.28515625" style="35" customWidth="1"/>
    <col min="514" max="514" width="11.7109375" style="35" customWidth="1"/>
    <col min="515" max="515" width="17.7109375" style="35" customWidth="1"/>
    <col min="516" max="516" width="12.28515625" style="35" customWidth="1"/>
    <col min="517" max="517" width="18" style="35" customWidth="1"/>
    <col min="518" max="518" width="10.85546875" style="35" customWidth="1"/>
    <col min="519" max="519" width="14.28515625" style="35" customWidth="1"/>
    <col min="520" max="520" width="8.85546875" style="35"/>
    <col min="521" max="523" width="0" style="35" hidden="1" customWidth="1"/>
    <col min="524" max="747" width="8.85546875" style="35"/>
    <col min="748" max="748" width="31.5703125" style="35" customWidth="1"/>
    <col min="749" max="749" width="32.5703125" style="35" customWidth="1"/>
    <col min="750" max="750" width="8.85546875" style="35"/>
    <col min="751" max="751" width="7.42578125" style="35" customWidth="1"/>
    <col min="752" max="752" width="7.140625" style="35" customWidth="1"/>
    <col min="753" max="755" width="0" style="35" hidden="1" customWidth="1"/>
    <col min="756" max="756" width="9.28515625" style="35" customWidth="1"/>
    <col min="757" max="758" width="6.7109375" style="35" customWidth="1"/>
    <col min="759" max="759" width="6.28515625" style="35" customWidth="1"/>
    <col min="760" max="761" width="5.5703125" style="35" customWidth="1"/>
    <col min="762" max="764" width="0" style="35" hidden="1" customWidth="1"/>
    <col min="765" max="765" width="8.85546875" style="35"/>
    <col min="766" max="766" width="35.42578125" style="35" customWidth="1"/>
    <col min="767" max="767" width="32.5703125" style="35" customWidth="1"/>
    <col min="768" max="768" width="13.42578125" style="35" customWidth="1"/>
    <col min="769" max="769" width="16.28515625" style="35" customWidth="1"/>
    <col min="770" max="770" width="11.7109375" style="35" customWidth="1"/>
    <col min="771" max="771" width="17.7109375" style="35" customWidth="1"/>
    <col min="772" max="772" width="12.28515625" style="35" customWidth="1"/>
    <col min="773" max="773" width="18" style="35" customWidth="1"/>
    <col min="774" max="774" width="10.85546875" style="35" customWidth="1"/>
    <col min="775" max="775" width="14.28515625" style="35" customWidth="1"/>
    <col min="776" max="776" width="8.85546875" style="35"/>
    <col min="777" max="779" width="0" style="35" hidden="1" customWidth="1"/>
    <col min="780" max="1003" width="8.85546875" style="35"/>
    <col min="1004" max="1004" width="31.5703125" style="35" customWidth="1"/>
    <col min="1005" max="1005" width="32.5703125" style="35" customWidth="1"/>
    <col min="1006" max="1006" width="8.85546875" style="35"/>
    <col min="1007" max="1007" width="7.42578125" style="35" customWidth="1"/>
    <col min="1008" max="1008" width="7.140625" style="35" customWidth="1"/>
    <col min="1009" max="1011" width="0" style="35" hidden="1" customWidth="1"/>
    <col min="1012" max="1012" width="9.28515625" style="35" customWidth="1"/>
    <col min="1013" max="1014" width="6.7109375" style="35" customWidth="1"/>
    <col min="1015" max="1015" width="6.28515625" style="35" customWidth="1"/>
    <col min="1016" max="1017" width="5.5703125" style="35" customWidth="1"/>
    <col min="1018" max="1020" width="0" style="35" hidden="1" customWidth="1"/>
    <col min="1021" max="1021" width="8.85546875" style="35"/>
    <col min="1022" max="1022" width="35.42578125" style="35" customWidth="1"/>
    <col min="1023" max="1023" width="32.5703125" style="35" customWidth="1"/>
    <col min="1024" max="1024" width="13.42578125" style="35" customWidth="1"/>
    <col min="1025" max="1025" width="16.28515625" style="35" customWidth="1"/>
    <col min="1026" max="1026" width="11.7109375" style="35" customWidth="1"/>
    <col min="1027" max="1027" width="17.7109375" style="35" customWidth="1"/>
    <col min="1028" max="1028" width="12.28515625" style="35" customWidth="1"/>
    <col min="1029" max="1029" width="18" style="35" customWidth="1"/>
    <col min="1030" max="1030" width="10.85546875" style="35" customWidth="1"/>
    <col min="1031" max="1031" width="14.28515625" style="35" customWidth="1"/>
    <col min="1032" max="1032" width="8.85546875" style="35"/>
    <col min="1033" max="1035" width="0" style="35" hidden="1" customWidth="1"/>
    <col min="1036" max="1259" width="8.85546875" style="35"/>
    <col min="1260" max="1260" width="31.5703125" style="35" customWidth="1"/>
    <col min="1261" max="1261" width="32.5703125" style="35" customWidth="1"/>
    <col min="1262" max="1262" width="8.85546875" style="35"/>
    <col min="1263" max="1263" width="7.42578125" style="35" customWidth="1"/>
    <col min="1264" max="1264" width="7.140625" style="35" customWidth="1"/>
    <col min="1265" max="1267" width="0" style="35" hidden="1" customWidth="1"/>
    <col min="1268" max="1268" width="9.28515625" style="35" customWidth="1"/>
    <col min="1269" max="1270" width="6.7109375" style="35" customWidth="1"/>
    <col min="1271" max="1271" width="6.28515625" style="35" customWidth="1"/>
    <col min="1272" max="1273" width="5.5703125" style="35" customWidth="1"/>
    <col min="1274" max="1276" width="0" style="35" hidden="1" customWidth="1"/>
    <col min="1277" max="1277" width="8.85546875" style="35"/>
    <col min="1278" max="1278" width="35.42578125" style="35" customWidth="1"/>
    <col min="1279" max="1279" width="32.5703125" style="35" customWidth="1"/>
    <col min="1280" max="1280" width="13.42578125" style="35" customWidth="1"/>
    <col min="1281" max="1281" width="16.28515625" style="35" customWidth="1"/>
    <col min="1282" max="1282" width="11.7109375" style="35" customWidth="1"/>
    <col min="1283" max="1283" width="17.7109375" style="35" customWidth="1"/>
    <col min="1284" max="1284" width="12.28515625" style="35" customWidth="1"/>
    <col min="1285" max="1285" width="18" style="35" customWidth="1"/>
    <col min="1286" max="1286" width="10.85546875" style="35" customWidth="1"/>
    <col min="1287" max="1287" width="14.28515625" style="35" customWidth="1"/>
    <col min="1288" max="1288" width="8.85546875" style="35"/>
    <col min="1289" max="1291" width="0" style="35" hidden="1" customWidth="1"/>
    <col min="1292" max="1515" width="8.85546875" style="35"/>
    <col min="1516" max="1516" width="31.5703125" style="35" customWidth="1"/>
    <col min="1517" max="1517" width="32.5703125" style="35" customWidth="1"/>
    <col min="1518" max="1518" width="8.85546875" style="35"/>
    <col min="1519" max="1519" width="7.42578125" style="35" customWidth="1"/>
    <col min="1520" max="1520" width="7.140625" style="35" customWidth="1"/>
    <col min="1521" max="1523" width="0" style="35" hidden="1" customWidth="1"/>
    <col min="1524" max="1524" width="9.28515625" style="35" customWidth="1"/>
    <col min="1525" max="1526" width="6.7109375" style="35" customWidth="1"/>
    <col min="1527" max="1527" width="6.28515625" style="35" customWidth="1"/>
    <col min="1528" max="1529" width="5.5703125" style="35" customWidth="1"/>
    <col min="1530" max="1532" width="0" style="35" hidden="1" customWidth="1"/>
    <col min="1533" max="1533" width="8.85546875" style="35"/>
    <col min="1534" max="1534" width="35.42578125" style="35" customWidth="1"/>
    <col min="1535" max="1535" width="32.5703125" style="35" customWidth="1"/>
    <col min="1536" max="1536" width="13.42578125" style="35" customWidth="1"/>
    <col min="1537" max="1537" width="16.28515625" style="35" customWidth="1"/>
    <col min="1538" max="1538" width="11.7109375" style="35" customWidth="1"/>
    <col min="1539" max="1539" width="17.7109375" style="35" customWidth="1"/>
    <col min="1540" max="1540" width="12.28515625" style="35" customWidth="1"/>
    <col min="1541" max="1541" width="18" style="35" customWidth="1"/>
    <col min="1542" max="1542" width="10.85546875" style="35" customWidth="1"/>
    <col min="1543" max="1543" width="14.28515625" style="35" customWidth="1"/>
    <col min="1544" max="1544" width="8.85546875" style="35"/>
    <col min="1545" max="1547" width="0" style="35" hidden="1" customWidth="1"/>
    <col min="1548" max="1771" width="8.85546875" style="35"/>
    <col min="1772" max="1772" width="31.5703125" style="35" customWidth="1"/>
    <col min="1773" max="1773" width="32.5703125" style="35" customWidth="1"/>
    <col min="1774" max="1774" width="8.85546875" style="35"/>
    <col min="1775" max="1775" width="7.42578125" style="35" customWidth="1"/>
    <col min="1776" max="1776" width="7.140625" style="35" customWidth="1"/>
    <col min="1777" max="1779" width="0" style="35" hidden="1" customWidth="1"/>
    <col min="1780" max="1780" width="9.28515625" style="35" customWidth="1"/>
    <col min="1781" max="1782" width="6.7109375" style="35" customWidth="1"/>
    <col min="1783" max="1783" width="6.28515625" style="35" customWidth="1"/>
    <col min="1784" max="1785" width="5.5703125" style="35" customWidth="1"/>
    <col min="1786" max="1788" width="0" style="35" hidden="1" customWidth="1"/>
    <col min="1789" max="1789" width="8.85546875" style="35"/>
    <col min="1790" max="1790" width="35.42578125" style="35" customWidth="1"/>
    <col min="1791" max="1791" width="32.5703125" style="35" customWidth="1"/>
    <col min="1792" max="1792" width="13.42578125" style="35" customWidth="1"/>
    <col min="1793" max="1793" width="16.28515625" style="35" customWidth="1"/>
    <col min="1794" max="1794" width="11.7109375" style="35" customWidth="1"/>
    <col min="1795" max="1795" width="17.7109375" style="35" customWidth="1"/>
    <col min="1796" max="1796" width="12.28515625" style="35" customWidth="1"/>
    <col min="1797" max="1797" width="18" style="35" customWidth="1"/>
    <col min="1798" max="1798" width="10.85546875" style="35" customWidth="1"/>
    <col min="1799" max="1799" width="14.28515625" style="35" customWidth="1"/>
    <col min="1800" max="1800" width="8.85546875" style="35"/>
    <col min="1801" max="1803" width="0" style="35" hidden="1" customWidth="1"/>
    <col min="1804" max="2027" width="8.85546875" style="35"/>
    <col min="2028" max="2028" width="31.5703125" style="35" customWidth="1"/>
    <col min="2029" max="2029" width="32.5703125" style="35" customWidth="1"/>
    <col min="2030" max="2030" width="8.85546875" style="35"/>
    <col min="2031" max="2031" width="7.42578125" style="35" customWidth="1"/>
    <col min="2032" max="2032" width="7.140625" style="35" customWidth="1"/>
    <col min="2033" max="2035" width="0" style="35" hidden="1" customWidth="1"/>
    <col min="2036" max="2036" width="9.28515625" style="35" customWidth="1"/>
    <col min="2037" max="2038" width="6.7109375" style="35" customWidth="1"/>
    <col min="2039" max="2039" width="6.28515625" style="35" customWidth="1"/>
    <col min="2040" max="2041" width="5.5703125" style="35" customWidth="1"/>
    <col min="2042" max="2044" width="0" style="35" hidden="1" customWidth="1"/>
    <col min="2045" max="2045" width="8.85546875" style="35"/>
    <col min="2046" max="2046" width="35.42578125" style="35" customWidth="1"/>
    <col min="2047" max="2047" width="32.5703125" style="35" customWidth="1"/>
    <col min="2048" max="2048" width="13.42578125" style="35" customWidth="1"/>
    <col min="2049" max="2049" width="16.28515625" style="35" customWidth="1"/>
    <col min="2050" max="2050" width="11.7109375" style="35" customWidth="1"/>
    <col min="2051" max="2051" width="17.7109375" style="35" customWidth="1"/>
    <col min="2052" max="2052" width="12.28515625" style="35" customWidth="1"/>
    <col min="2053" max="2053" width="18" style="35" customWidth="1"/>
    <col min="2054" max="2054" width="10.85546875" style="35" customWidth="1"/>
    <col min="2055" max="2055" width="14.28515625" style="35" customWidth="1"/>
    <col min="2056" max="2056" width="8.85546875" style="35"/>
    <col min="2057" max="2059" width="0" style="35" hidden="1" customWidth="1"/>
    <col min="2060" max="2283" width="8.85546875" style="35"/>
    <col min="2284" max="2284" width="31.5703125" style="35" customWidth="1"/>
    <col min="2285" max="2285" width="32.5703125" style="35" customWidth="1"/>
    <col min="2286" max="2286" width="8.85546875" style="35"/>
    <col min="2287" max="2287" width="7.42578125" style="35" customWidth="1"/>
    <col min="2288" max="2288" width="7.140625" style="35" customWidth="1"/>
    <col min="2289" max="2291" width="0" style="35" hidden="1" customWidth="1"/>
    <col min="2292" max="2292" width="9.28515625" style="35" customWidth="1"/>
    <col min="2293" max="2294" width="6.7109375" style="35" customWidth="1"/>
    <col min="2295" max="2295" width="6.28515625" style="35" customWidth="1"/>
    <col min="2296" max="2297" width="5.5703125" style="35" customWidth="1"/>
    <col min="2298" max="2300" width="0" style="35" hidden="1" customWidth="1"/>
    <col min="2301" max="2301" width="8.85546875" style="35"/>
    <col min="2302" max="2302" width="35.42578125" style="35" customWidth="1"/>
    <col min="2303" max="2303" width="32.5703125" style="35" customWidth="1"/>
    <col min="2304" max="2304" width="13.42578125" style="35" customWidth="1"/>
    <col min="2305" max="2305" width="16.28515625" style="35" customWidth="1"/>
    <col min="2306" max="2306" width="11.7109375" style="35" customWidth="1"/>
    <col min="2307" max="2307" width="17.7109375" style="35" customWidth="1"/>
    <col min="2308" max="2308" width="12.28515625" style="35" customWidth="1"/>
    <col min="2309" max="2309" width="18" style="35" customWidth="1"/>
    <col min="2310" max="2310" width="10.85546875" style="35" customWidth="1"/>
    <col min="2311" max="2311" width="14.28515625" style="35" customWidth="1"/>
    <col min="2312" max="2312" width="8.85546875" style="35"/>
    <col min="2313" max="2315" width="0" style="35" hidden="1" customWidth="1"/>
    <col min="2316" max="2539" width="8.85546875" style="35"/>
    <col min="2540" max="2540" width="31.5703125" style="35" customWidth="1"/>
    <col min="2541" max="2541" width="32.5703125" style="35" customWidth="1"/>
    <col min="2542" max="2542" width="8.85546875" style="35"/>
    <col min="2543" max="2543" width="7.42578125" style="35" customWidth="1"/>
    <col min="2544" max="2544" width="7.140625" style="35" customWidth="1"/>
    <col min="2545" max="2547" width="0" style="35" hidden="1" customWidth="1"/>
    <col min="2548" max="2548" width="9.28515625" style="35" customWidth="1"/>
    <col min="2549" max="2550" width="6.7109375" style="35" customWidth="1"/>
    <col min="2551" max="2551" width="6.28515625" style="35" customWidth="1"/>
    <col min="2552" max="2553" width="5.5703125" style="35" customWidth="1"/>
    <col min="2554" max="2556" width="0" style="35" hidden="1" customWidth="1"/>
    <col min="2557" max="2557" width="8.85546875" style="35"/>
    <col min="2558" max="2558" width="35.42578125" style="35" customWidth="1"/>
    <col min="2559" max="2559" width="32.5703125" style="35" customWidth="1"/>
    <col min="2560" max="2560" width="13.42578125" style="35" customWidth="1"/>
    <col min="2561" max="2561" width="16.28515625" style="35" customWidth="1"/>
    <col min="2562" max="2562" width="11.7109375" style="35" customWidth="1"/>
    <col min="2563" max="2563" width="17.7109375" style="35" customWidth="1"/>
    <col min="2564" max="2564" width="12.28515625" style="35" customWidth="1"/>
    <col min="2565" max="2565" width="18" style="35" customWidth="1"/>
    <col min="2566" max="2566" width="10.85546875" style="35" customWidth="1"/>
    <col min="2567" max="2567" width="14.28515625" style="35" customWidth="1"/>
    <col min="2568" max="2568" width="8.85546875" style="35"/>
    <col min="2569" max="2571" width="0" style="35" hidden="1" customWidth="1"/>
    <col min="2572" max="2795" width="8.85546875" style="35"/>
    <col min="2796" max="2796" width="31.5703125" style="35" customWidth="1"/>
    <col min="2797" max="2797" width="32.5703125" style="35" customWidth="1"/>
    <col min="2798" max="2798" width="8.85546875" style="35"/>
    <col min="2799" max="2799" width="7.42578125" style="35" customWidth="1"/>
    <col min="2800" max="2800" width="7.140625" style="35" customWidth="1"/>
    <col min="2801" max="2803" width="0" style="35" hidden="1" customWidth="1"/>
    <col min="2804" max="2804" width="9.28515625" style="35" customWidth="1"/>
    <col min="2805" max="2806" width="6.7109375" style="35" customWidth="1"/>
    <col min="2807" max="2807" width="6.28515625" style="35" customWidth="1"/>
    <col min="2808" max="2809" width="5.5703125" style="35" customWidth="1"/>
    <col min="2810" max="2812" width="0" style="35" hidden="1" customWidth="1"/>
    <col min="2813" max="2813" width="8.85546875" style="35"/>
    <col min="2814" max="2814" width="35.42578125" style="35" customWidth="1"/>
    <col min="2815" max="2815" width="32.5703125" style="35" customWidth="1"/>
    <col min="2816" max="2816" width="13.42578125" style="35" customWidth="1"/>
    <col min="2817" max="2817" width="16.28515625" style="35" customWidth="1"/>
    <col min="2818" max="2818" width="11.7109375" style="35" customWidth="1"/>
    <col min="2819" max="2819" width="17.7109375" style="35" customWidth="1"/>
    <col min="2820" max="2820" width="12.28515625" style="35" customWidth="1"/>
    <col min="2821" max="2821" width="18" style="35" customWidth="1"/>
    <col min="2822" max="2822" width="10.85546875" style="35" customWidth="1"/>
    <col min="2823" max="2823" width="14.28515625" style="35" customWidth="1"/>
    <col min="2824" max="2824" width="8.85546875" style="35"/>
    <col min="2825" max="2827" width="0" style="35" hidden="1" customWidth="1"/>
    <col min="2828" max="3051" width="8.85546875" style="35"/>
    <col min="3052" max="3052" width="31.5703125" style="35" customWidth="1"/>
    <col min="3053" max="3053" width="32.5703125" style="35" customWidth="1"/>
    <col min="3054" max="3054" width="8.85546875" style="35"/>
    <col min="3055" max="3055" width="7.42578125" style="35" customWidth="1"/>
    <col min="3056" max="3056" width="7.140625" style="35" customWidth="1"/>
    <col min="3057" max="3059" width="0" style="35" hidden="1" customWidth="1"/>
    <col min="3060" max="3060" width="9.28515625" style="35" customWidth="1"/>
    <col min="3061" max="3062" width="6.7109375" style="35" customWidth="1"/>
    <col min="3063" max="3063" width="6.28515625" style="35" customWidth="1"/>
    <col min="3064" max="3065" width="5.5703125" style="35" customWidth="1"/>
    <col min="3066" max="3068" width="0" style="35" hidden="1" customWidth="1"/>
    <col min="3069" max="3069" width="8.85546875" style="35"/>
    <col min="3070" max="3070" width="35.42578125" style="35" customWidth="1"/>
    <col min="3071" max="3071" width="32.5703125" style="35" customWidth="1"/>
    <col min="3072" max="3072" width="13.42578125" style="35" customWidth="1"/>
    <col min="3073" max="3073" width="16.28515625" style="35" customWidth="1"/>
    <col min="3074" max="3074" width="11.7109375" style="35" customWidth="1"/>
    <col min="3075" max="3075" width="17.7109375" style="35" customWidth="1"/>
    <col min="3076" max="3076" width="12.28515625" style="35" customWidth="1"/>
    <col min="3077" max="3077" width="18" style="35" customWidth="1"/>
    <col min="3078" max="3078" width="10.85546875" style="35" customWidth="1"/>
    <col min="3079" max="3079" width="14.28515625" style="35" customWidth="1"/>
    <col min="3080" max="3080" width="8.85546875" style="35"/>
    <col min="3081" max="3083" width="0" style="35" hidden="1" customWidth="1"/>
    <col min="3084" max="3307" width="8.85546875" style="35"/>
    <col min="3308" max="3308" width="31.5703125" style="35" customWidth="1"/>
    <col min="3309" max="3309" width="32.5703125" style="35" customWidth="1"/>
    <col min="3310" max="3310" width="8.85546875" style="35"/>
    <col min="3311" max="3311" width="7.42578125" style="35" customWidth="1"/>
    <col min="3312" max="3312" width="7.140625" style="35" customWidth="1"/>
    <col min="3313" max="3315" width="0" style="35" hidden="1" customWidth="1"/>
    <col min="3316" max="3316" width="9.28515625" style="35" customWidth="1"/>
    <col min="3317" max="3318" width="6.7109375" style="35" customWidth="1"/>
    <col min="3319" max="3319" width="6.28515625" style="35" customWidth="1"/>
    <col min="3320" max="3321" width="5.5703125" style="35" customWidth="1"/>
    <col min="3322" max="3324" width="0" style="35" hidden="1" customWidth="1"/>
    <col min="3325" max="3325" width="8.85546875" style="35"/>
    <col min="3326" max="3326" width="35.42578125" style="35" customWidth="1"/>
    <col min="3327" max="3327" width="32.5703125" style="35" customWidth="1"/>
    <col min="3328" max="3328" width="13.42578125" style="35" customWidth="1"/>
    <col min="3329" max="3329" width="16.28515625" style="35" customWidth="1"/>
    <col min="3330" max="3330" width="11.7109375" style="35" customWidth="1"/>
    <col min="3331" max="3331" width="17.7109375" style="35" customWidth="1"/>
    <col min="3332" max="3332" width="12.28515625" style="35" customWidth="1"/>
    <col min="3333" max="3333" width="18" style="35" customWidth="1"/>
    <col min="3334" max="3334" width="10.85546875" style="35" customWidth="1"/>
    <col min="3335" max="3335" width="14.28515625" style="35" customWidth="1"/>
    <col min="3336" max="3336" width="8.85546875" style="35"/>
    <col min="3337" max="3339" width="0" style="35" hidden="1" customWidth="1"/>
    <col min="3340" max="3563" width="8.85546875" style="35"/>
    <col min="3564" max="3564" width="31.5703125" style="35" customWidth="1"/>
    <col min="3565" max="3565" width="32.5703125" style="35" customWidth="1"/>
    <col min="3566" max="3566" width="8.85546875" style="35"/>
    <col min="3567" max="3567" width="7.42578125" style="35" customWidth="1"/>
    <col min="3568" max="3568" width="7.140625" style="35" customWidth="1"/>
    <col min="3569" max="3571" width="0" style="35" hidden="1" customWidth="1"/>
    <col min="3572" max="3572" width="9.28515625" style="35" customWidth="1"/>
    <col min="3573" max="3574" width="6.7109375" style="35" customWidth="1"/>
    <col min="3575" max="3575" width="6.28515625" style="35" customWidth="1"/>
    <col min="3576" max="3577" width="5.5703125" style="35" customWidth="1"/>
    <col min="3578" max="3580" width="0" style="35" hidden="1" customWidth="1"/>
    <col min="3581" max="3581" width="8.85546875" style="35"/>
    <col min="3582" max="3582" width="35.42578125" style="35" customWidth="1"/>
    <col min="3583" max="3583" width="32.5703125" style="35" customWidth="1"/>
    <col min="3584" max="3584" width="13.42578125" style="35" customWidth="1"/>
    <col min="3585" max="3585" width="16.28515625" style="35" customWidth="1"/>
    <col min="3586" max="3586" width="11.7109375" style="35" customWidth="1"/>
    <col min="3587" max="3587" width="17.7109375" style="35" customWidth="1"/>
    <col min="3588" max="3588" width="12.28515625" style="35" customWidth="1"/>
    <col min="3589" max="3589" width="18" style="35" customWidth="1"/>
    <col min="3590" max="3590" width="10.85546875" style="35" customWidth="1"/>
    <col min="3591" max="3591" width="14.28515625" style="35" customWidth="1"/>
    <col min="3592" max="3592" width="8.85546875" style="35"/>
    <col min="3593" max="3595" width="0" style="35" hidden="1" customWidth="1"/>
    <col min="3596" max="3819" width="8.85546875" style="35"/>
    <col min="3820" max="3820" width="31.5703125" style="35" customWidth="1"/>
    <col min="3821" max="3821" width="32.5703125" style="35" customWidth="1"/>
    <col min="3822" max="3822" width="8.85546875" style="35"/>
    <col min="3823" max="3823" width="7.42578125" style="35" customWidth="1"/>
    <col min="3824" max="3824" width="7.140625" style="35" customWidth="1"/>
    <col min="3825" max="3827" width="0" style="35" hidden="1" customWidth="1"/>
    <col min="3828" max="3828" width="9.28515625" style="35" customWidth="1"/>
    <col min="3829" max="3830" width="6.7109375" style="35" customWidth="1"/>
    <col min="3831" max="3831" width="6.28515625" style="35" customWidth="1"/>
    <col min="3832" max="3833" width="5.5703125" style="35" customWidth="1"/>
    <col min="3834" max="3836" width="0" style="35" hidden="1" customWidth="1"/>
    <col min="3837" max="3837" width="8.85546875" style="35"/>
    <col min="3838" max="3838" width="35.42578125" style="35" customWidth="1"/>
    <col min="3839" max="3839" width="32.5703125" style="35" customWidth="1"/>
    <col min="3840" max="3840" width="13.42578125" style="35" customWidth="1"/>
    <col min="3841" max="3841" width="16.28515625" style="35" customWidth="1"/>
    <col min="3842" max="3842" width="11.7109375" style="35" customWidth="1"/>
    <col min="3843" max="3843" width="17.7109375" style="35" customWidth="1"/>
    <col min="3844" max="3844" width="12.28515625" style="35" customWidth="1"/>
    <col min="3845" max="3845" width="18" style="35" customWidth="1"/>
    <col min="3846" max="3846" width="10.85546875" style="35" customWidth="1"/>
    <col min="3847" max="3847" width="14.28515625" style="35" customWidth="1"/>
    <col min="3848" max="3848" width="8.85546875" style="35"/>
    <col min="3849" max="3851" width="0" style="35" hidden="1" customWidth="1"/>
    <col min="3852" max="4075" width="8.85546875" style="35"/>
    <col min="4076" max="4076" width="31.5703125" style="35" customWidth="1"/>
    <col min="4077" max="4077" width="32.5703125" style="35" customWidth="1"/>
    <col min="4078" max="4078" width="8.85546875" style="35"/>
    <col min="4079" max="4079" width="7.42578125" style="35" customWidth="1"/>
    <col min="4080" max="4080" width="7.140625" style="35" customWidth="1"/>
    <col min="4081" max="4083" width="0" style="35" hidden="1" customWidth="1"/>
    <col min="4084" max="4084" width="9.28515625" style="35" customWidth="1"/>
    <col min="4085" max="4086" width="6.7109375" style="35" customWidth="1"/>
    <col min="4087" max="4087" width="6.28515625" style="35" customWidth="1"/>
    <col min="4088" max="4089" width="5.5703125" style="35" customWidth="1"/>
    <col min="4090" max="4092" width="0" style="35" hidden="1" customWidth="1"/>
    <col min="4093" max="4093" width="8.85546875" style="35"/>
    <col min="4094" max="4094" width="35.42578125" style="35" customWidth="1"/>
    <col min="4095" max="4095" width="32.5703125" style="35" customWidth="1"/>
    <col min="4096" max="4096" width="13.42578125" style="35" customWidth="1"/>
    <col min="4097" max="4097" width="16.28515625" style="35" customWidth="1"/>
    <col min="4098" max="4098" width="11.7109375" style="35" customWidth="1"/>
    <col min="4099" max="4099" width="17.7109375" style="35" customWidth="1"/>
    <col min="4100" max="4100" width="12.28515625" style="35" customWidth="1"/>
    <col min="4101" max="4101" width="18" style="35" customWidth="1"/>
    <col min="4102" max="4102" width="10.85546875" style="35" customWidth="1"/>
    <col min="4103" max="4103" width="14.28515625" style="35" customWidth="1"/>
    <col min="4104" max="4104" width="8.85546875" style="35"/>
    <col min="4105" max="4107" width="0" style="35" hidden="1" customWidth="1"/>
    <col min="4108" max="4331" width="8.85546875" style="35"/>
    <col min="4332" max="4332" width="31.5703125" style="35" customWidth="1"/>
    <col min="4333" max="4333" width="32.5703125" style="35" customWidth="1"/>
    <col min="4334" max="4334" width="8.85546875" style="35"/>
    <col min="4335" max="4335" width="7.42578125" style="35" customWidth="1"/>
    <col min="4336" max="4336" width="7.140625" style="35" customWidth="1"/>
    <col min="4337" max="4339" width="0" style="35" hidden="1" customWidth="1"/>
    <col min="4340" max="4340" width="9.28515625" style="35" customWidth="1"/>
    <col min="4341" max="4342" width="6.7109375" style="35" customWidth="1"/>
    <col min="4343" max="4343" width="6.28515625" style="35" customWidth="1"/>
    <col min="4344" max="4345" width="5.5703125" style="35" customWidth="1"/>
    <col min="4346" max="4348" width="0" style="35" hidden="1" customWidth="1"/>
    <col min="4349" max="4349" width="8.85546875" style="35"/>
    <col min="4350" max="4350" width="35.42578125" style="35" customWidth="1"/>
    <col min="4351" max="4351" width="32.5703125" style="35" customWidth="1"/>
    <col min="4352" max="4352" width="13.42578125" style="35" customWidth="1"/>
    <col min="4353" max="4353" width="16.28515625" style="35" customWidth="1"/>
    <col min="4354" max="4354" width="11.7109375" style="35" customWidth="1"/>
    <col min="4355" max="4355" width="17.7109375" style="35" customWidth="1"/>
    <col min="4356" max="4356" width="12.28515625" style="35" customWidth="1"/>
    <col min="4357" max="4357" width="18" style="35" customWidth="1"/>
    <col min="4358" max="4358" width="10.85546875" style="35" customWidth="1"/>
    <col min="4359" max="4359" width="14.28515625" style="35" customWidth="1"/>
    <col min="4360" max="4360" width="8.85546875" style="35"/>
    <col min="4361" max="4363" width="0" style="35" hidden="1" customWidth="1"/>
    <col min="4364" max="4587" width="8.85546875" style="35"/>
    <col min="4588" max="4588" width="31.5703125" style="35" customWidth="1"/>
    <col min="4589" max="4589" width="32.5703125" style="35" customWidth="1"/>
    <col min="4590" max="4590" width="8.85546875" style="35"/>
    <col min="4591" max="4591" width="7.42578125" style="35" customWidth="1"/>
    <col min="4592" max="4592" width="7.140625" style="35" customWidth="1"/>
    <col min="4593" max="4595" width="0" style="35" hidden="1" customWidth="1"/>
    <col min="4596" max="4596" width="9.28515625" style="35" customWidth="1"/>
    <col min="4597" max="4598" width="6.7109375" style="35" customWidth="1"/>
    <col min="4599" max="4599" width="6.28515625" style="35" customWidth="1"/>
    <col min="4600" max="4601" width="5.5703125" style="35" customWidth="1"/>
    <col min="4602" max="4604" width="0" style="35" hidden="1" customWidth="1"/>
    <col min="4605" max="4605" width="8.85546875" style="35"/>
    <col min="4606" max="4606" width="35.42578125" style="35" customWidth="1"/>
    <col min="4607" max="4607" width="32.5703125" style="35" customWidth="1"/>
    <col min="4608" max="4608" width="13.42578125" style="35" customWidth="1"/>
    <col min="4609" max="4609" width="16.28515625" style="35" customWidth="1"/>
    <col min="4610" max="4610" width="11.7109375" style="35" customWidth="1"/>
    <col min="4611" max="4611" width="17.7109375" style="35" customWidth="1"/>
    <col min="4612" max="4612" width="12.28515625" style="35" customWidth="1"/>
    <col min="4613" max="4613" width="18" style="35" customWidth="1"/>
    <col min="4614" max="4614" width="10.85546875" style="35" customWidth="1"/>
    <col min="4615" max="4615" width="14.28515625" style="35" customWidth="1"/>
    <col min="4616" max="4616" width="8.85546875" style="35"/>
    <col min="4617" max="4619" width="0" style="35" hidden="1" customWidth="1"/>
    <col min="4620" max="4843" width="8.85546875" style="35"/>
    <col min="4844" max="4844" width="31.5703125" style="35" customWidth="1"/>
    <col min="4845" max="4845" width="32.5703125" style="35" customWidth="1"/>
    <col min="4846" max="4846" width="8.85546875" style="35"/>
    <col min="4847" max="4847" width="7.42578125" style="35" customWidth="1"/>
    <col min="4848" max="4848" width="7.140625" style="35" customWidth="1"/>
    <col min="4849" max="4851" width="0" style="35" hidden="1" customWidth="1"/>
    <col min="4852" max="4852" width="9.28515625" style="35" customWidth="1"/>
    <col min="4853" max="4854" width="6.7109375" style="35" customWidth="1"/>
    <col min="4855" max="4855" width="6.28515625" style="35" customWidth="1"/>
    <col min="4856" max="4857" width="5.5703125" style="35" customWidth="1"/>
    <col min="4858" max="4860" width="0" style="35" hidden="1" customWidth="1"/>
    <col min="4861" max="4861" width="8.85546875" style="35"/>
    <col min="4862" max="4862" width="35.42578125" style="35" customWidth="1"/>
    <col min="4863" max="4863" width="32.5703125" style="35" customWidth="1"/>
    <col min="4864" max="4864" width="13.42578125" style="35" customWidth="1"/>
    <col min="4865" max="4865" width="16.28515625" style="35" customWidth="1"/>
    <col min="4866" max="4866" width="11.7109375" style="35" customWidth="1"/>
    <col min="4867" max="4867" width="17.7109375" style="35" customWidth="1"/>
    <col min="4868" max="4868" width="12.28515625" style="35" customWidth="1"/>
    <col min="4869" max="4869" width="18" style="35" customWidth="1"/>
    <col min="4870" max="4870" width="10.85546875" style="35" customWidth="1"/>
    <col min="4871" max="4871" width="14.28515625" style="35" customWidth="1"/>
    <col min="4872" max="4872" width="8.85546875" style="35"/>
    <col min="4873" max="4875" width="0" style="35" hidden="1" customWidth="1"/>
    <col min="4876" max="5099" width="8.85546875" style="35"/>
    <col min="5100" max="5100" width="31.5703125" style="35" customWidth="1"/>
    <col min="5101" max="5101" width="32.5703125" style="35" customWidth="1"/>
    <col min="5102" max="5102" width="8.85546875" style="35"/>
    <col min="5103" max="5103" width="7.42578125" style="35" customWidth="1"/>
    <col min="5104" max="5104" width="7.140625" style="35" customWidth="1"/>
    <col min="5105" max="5107" width="0" style="35" hidden="1" customWidth="1"/>
    <col min="5108" max="5108" width="9.28515625" style="35" customWidth="1"/>
    <col min="5109" max="5110" width="6.7109375" style="35" customWidth="1"/>
    <col min="5111" max="5111" width="6.28515625" style="35" customWidth="1"/>
    <col min="5112" max="5113" width="5.5703125" style="35" customWidth="1"/>
    <col min="5114" max="5116" width="0" style="35" hidden="1" customWidth="1"/>
    <col min="5117" max="5117" width="8.85546875" style="35"/>
    <col min="5118" max="5118" width="35.42578125" style="35" customWidth="1"/>
    <col min="5119" max="5119" width="32.5703125" style="35" customWidth="1"/>
    <col min="5120" max="5120" width="13.42578125" style="35" customWidth="1"/>
    <col min="5121" max="5121" width="16.28515625" style="35" customWidth="1"/>
    <col min="5122" max="5122" width="11.7109375" style="35" customWidth="1"/>
    <col min="5123" max="5123" width="17.7109375" style="35" customWidth="1"/>
    <col min="5124" max="5124" width="12.28515625" style="35" customWidth="1"/>
    <col min="5125" max="5125" width="18" style="35" customWidth="1"/>
    <col min="5126" max="5126" width="10.85546875" style="35" customWidth="1"/>
    <col min="5127" max="5127" width="14.28515625" style="35" customWidth="1"/>
    <col min="5128" max="5128" width="8.85546875" style="35"/>
    <col min="5129" max="5131" width="0" style="35" hidden="1" customWidth="1"/>
    <col min="5132" max="5355" width="8.85546875" style="35"/>
    <col min="5356" max="5356" width="31.5703125" style="35" customWidth="1"/>
    <col min="5357" max="5357" width="32.5703125" style="35" customWidth="1"/>
    <col min="5358" max="5358" width="8.85546875" style="35"/>
    <col min="5359" max="5359" width="7.42578125" style="35" customWidth="1"/>
    <col min="5360" max="5360" width="7.140625" style="35" customWidth="1"/>
    <col min="5361" max="5363" width="0" style="35" hidden="1" customWidth="1"/>
    <col min="5364" max="5364" width="9.28515625" style="35" customWidth="1"/>
    <col min="5365" max="5366" width="6.7109375" style="35" customWidth="1"/>
    <col min="5367" max="5367" width="6.28515625" style="35" customWidth="1"/>
    <col min="5368" max="5369" width="5.5703125" style="35" customWidth="1"/>
    <col min="5370" max="5372" width="0" style="35" hidden="1" customWidth="1"/>
    <col min="5373" max="5373" width="8.85546875" style="35"/>
    <col min="5374" max="5374" width="35.42578125" style="35" customWidth="1"/>
    <col min="5375" max="5375" width="32.5703125" style="35" customWidth="1"/>
    <col min="5376" max="5376" width="13.42578125" style="35" customWidth="1"/>
    <col min="5377" max="5377" width="16.28515625" style="35" customWidth="1"/>
    <col min="5378" max="5378" width="11.7109375" style="35" customWidth="1"/>
    <col min="5379" max="5379" width="17.7109375" style="35" customWidth="1"/>
    <col min="5380" max="5380" width="12.28515625" style="35" customWidth="1"/>
    <col min="5381" max="5381" width="18" style="35" customWidth="1"/>
    <col min="5382" max="5382" width="10.85546875" style="35" customWidth="1"/>
    <col min="5383" max="5383" width="14.28515625" style="35" customWidth="1"/>
    <col min="5384" max="5384" width="8.85546875" style="35"/>
    <col min="5385" max="5387" width="0" style="35" hidden="1" customWidth="1"/>
    <col min="5388" max="5611" width="8.85546875" style="35"/>
    <col min="5612" max="5612" width="31.5703125" style="35" customWidth="1"/>
    <col min="5613" max="5613" width="32.5703125" style="35" customWidth="1"/>
    <col min="5614" max="5614" width="8.85546875" style="35"/>
    <col min="5615" max="5615" width="7.42578125" style="35" customWidth="1"/>
    <col min="5616" max="5616" width="7.140625" style="35" customWidth="1"/>
    <col min="5617" max="5619" width="0" style="35" hidden="1" customWidth="1"/>
    <col min="5620" max="5620" width="9.28515625" style="35" customWidth="1"/>
    <col min="5621" max="5622" width="6.7109375" style="35" customWidth="1"/>
    <col min="5623" max="5623" width="6.28515625" style="35" customWidth="1"/>
    <col min="5624" max="5625" width="5.5703125" style="35" customWidth="1"/>
    <col min="5626" max="5628" width="0" style="35" hidden="1" customWidth="1"/>
    <col min="5629" max="5629" width="8.85546875" style="35"/>
    <col min="5630" max="5630" width="35.42578125" style="35" customWidth="1"/>
    <col min="5631" max="5631" width="32.5703125" style="35" customWidth="1"/>
    <col min="5632" max="5632" width="13.42578125" style="35" customWidth="1"/>
    <col min="5633" max="5633" width="16.28515625" style="35" customWidth="1"/>
    <col min="5634" max="5634" width="11.7109375" style="35" customWidth="1"/>
    <col min="5635" max="5635" width="17.7109375" style="35" customWidth="1"/>
    <col min="5636" max="5636" width="12.28515625" style="35" customWidth="1"/>
    <col min="5637" max="5637" width="18" style="35" customWidth="1"/>
    <col min="5638" max="5638" width="10.85546875" style="35" customWidth="1"/>
    <col min="5639" max="5639" width="14.28515625" style="35" customWidth="1"/>
    <col min="5640" max="5640" width="8.85546875" style="35"/>
    <col min="5641" max="5643" width="0" style="35" hidden="1" customWidth="1"/>
    <col min="5644" max="5867" width="8.85546875" style="35"/>
    <col min="5868" max="5868" width="31.5703125" style="35" customWidth="1"/>
    <col min="5869" max="5869" width="32.5703125" style="35" customWidth="1"/>
    <col min="5870" max="5870" width="8.85546875" style="35"/>
    <col min="5871" max="5871" width="7.42578125" style="35" customWidth="1"/>
    <col min="5872" max="5872" width="7.140625" style="35" customWidth="1"/>
    <col min="5873" max="5875" width="0" style="35" hidden="1" customWidth="1"/>
    <col min="5876" max="5876" width="9.28515625" style="35" customWidth="1"/>
    <col min="5877" max="5878" width="6.7109375" style="35" customWidth="1"/>
    <col min="5879" max="5879" width="6.28515625" style="35" customWidth="1"/>
    <col min="5880" max="5881" width="5.5703125" style="35" customWidth="1"/>
    <col min="5882" max="5884" width="0" style="35" hidden="1" customWidth="1"/>
    <col min="5885" max="5885" width="8.85546875" style="35"/>
    <col min="5886" max="5886" width="35.42578125" style="35" customWidth="1"/>
    <col min="5887" max="5887" width="32.5703125" style="35" customWidth="1"/>
    <col min="5888" max="5888" width="13.42578125" style="35" customWidth="1"/>
    <col min="5889" max="5889" width="16.28515625" style="35" customWidth="1"/>
    <col min="5890" max="5890" width="11.7109375" style="35" customWidth="1"/>
    <col min="5891" max="5891" width="17.7109375" style="35" customWidth="1"/>
    <col min="5892" max="5892" width="12.28515625" style="35" customWidth="1"/>
    <col min="5893" max="5893" width="18" style="35" customWidth="1"/>
    <col min="5894" max="5894" width="10.85546875" style="35" customWidth="1"/>
    <col min="5895" max="5895" width="14.28515625" style="35" customWidth="1"/>
    <col min="5896" max="5896" width="8.85546875" style="35"/>
    <col min="5897" max="5899" width="0" style="35" hidden="1" customWidth="1"/>
    <col min="5900" max="6123" width="8.85546875" style="35"/>
    <col min="6124" max="6124" width="31.5703125" style="35" customWidth="1"/>
    <col min="6125" max="6125" width="32.5703125" style="35" customWidth="1"/>
    <col min="6126" max="6126" width="8.85546875" style="35"/>
    <col min="6127" max="6127" width="7.42578125" style="35" customWidth="1"/>
    <col min="6128" max="6128" width="7.140625" style="35" customWidth="1"/>
    <col min="6129" max="6131" width="0" style="35" hidden="1" customWidth="1"/>
    <col min="6132" max="6132" width="9.28515625" style="35" customWidth="1"/>
    <col min="6133" max="6134" width="6.7109375" style="35" customWidth="1"/>
    <col min="6135" max="6135" width="6.28515625" style="35" customWidth="1"/>
    <col min="6136" max="6137" width="5.5703125" style="35" customWidth="1"/>
    <col min="6138" max="6140" width="0" style="35" hidden="1" customWidth="1"/>
    <col min="6141" max="6141" width="8.85546875" style="35"/>
    <col min="6142" max="6142" width="35.42578125" style="35" customWidth="1"/>
    <col min="6143" max="6143" width="32.5703125" style="35" customWidth="1"/>
    <col min="6144" max="6144" width="13.42578125" style="35" customWidth="1"/>
    <col min="6145" max="6145" width="16.28515625" style="35" customWidth="1"/>
    <col min="6146" max="6146" width="11.7109375" style="35" customWidth="1"/>
    <col min="6147" max="6147" width="17.7109375" style="35" customWidth="1"/>
    <col min="6148" max="6148" width="12.28515625" style="35" customWidth="1"/>
    <col min="6149" max="6149" width="18" style="35" customWidth="1"/>
    <col min="6150" max="6150" width="10.85546875" style="35" customWidth="1"/>
    <col min="6151" max="6151" width="14.28515625" style="35" customWidth="1"/>
    <col min="6152" max="6152" width="8.85546875" style="35"/>
    <col min="6153" max="6155" width="0" style="35" hidden="1" customWidth="1"/>
    <col min="6156" max="6379" width="8.85546875" style="35"/>
    <col min="6380" max="6380" width="31.5703125" style="35" customWidth="1"/>
    <col min="6381" max="6381" width="32.5703125" style="35" customWidth="1"/>
    <col min="6382" max="6382" width="8.85546875" style="35"/>
    <col min="6383" max="6383" width="7.42578125" style="35" customWidth="1"/>
    <col min="6384" max="6384" width="7.140625" style="35" customWidth="1"/>
    <col min="6385" max="6387" width="0" style="35" hidden="1" customWidth="1"/>
    <col min="6388" max="6388" width="9.28515625" style="35" customWidth="1"/>
    <col min="6389" max="6390" width="6.7109375" style="35" customWidth="1"/>
    <col min="6391" max="6391" width="6.28515625" style="35" customWidth="1"/>
    <col min="6392" max="6393" width="5.5703125" style="35" customWidth="1"/>
    <col min="6394" max="6396" width="0" style="35" hidden="1" customWidth="1"/>
    <col min="6397" max="6397" width="8.85546875" style="35"/>
    <col min="6398" max="6398" width="35.42578125" style="35" customWidth="1"/>
    <col min="6399" max="6399" width="32.5703125" style="35" customWidth="1"/>
    <col min="6400" max="6400" width="13.42578125" style="35" customWidth="1"/>
    <col min="6401" max="6401" width="16.28515625" style="35" customWidth="1"/>
    <col min="6402" max="6402" width="11.7109375" style="35" customWidth="1"/>
    <col min="6403" max="6403" width="17.7109375" style="35" customWidth="1"/>
    <col min="6404" max="6404" width="12.28515625" style="35" customWidth="1"/>
    <col min="6405" max="6405" width="18" style="35" customWidth="1"/>
    <col min="6406" max="6406" width="10.85546875" style="35" customWidth="1"/>
    <col min="6407" max="6407" width="14.28515625" style="35" customWidth="1"/>
    <col min="6408" max="6408" width="8.85546875" style="35"/>
    <col min="6409" max="6411" width="0" style="35" hidden="1" customWidth="1"/>
    <col min="6412" max="6635" width="8.85546875" style="35"/>
    <col min="6636" max="6636" width="31.5703125" style="35" customWidth="1"/>
    <col min="6637" max="6637" width="32.5703125" style="35" customWidth="1"/>
    <col min="6638" max="6638" width="8.85546875" style="35"/>
    <col min="6639" max="6639" width="7.42578125" style="35" customWidth="1"/>
    <col min="6640" max="6640" width="7.140625" style="35" customWidth="1"/>
    <col min="6641" max="6643" width="0" style="35" hidden="1" customWidth="1"/>
    <col min="6644" max="6644" width="9.28515625" style="35" customWidth="1"/>
    <col min="6645" max="6646" width="6.7109375" style="35" customWidth="1"/>
    <col min="6647" max="6647" width="6.28515625" style="35" customWidth="1"/>
    <col min="6648" max="6649" width="5.5703125" style="35" customWidth="1"/>
    <col min="6650" max="6652" width="0" style="35" hidden="1" customWidth="1"/>
    <col min="6653" max="6653" width="8.85546875" style="35"/>
    <col min="6654" max="6654" width="35.42578125" style="35" customWidth="1"/>
    <col min="6655" max="6655" width="32.5703125" style="35" customWidth="1"/>
    <col min="6656" max="6656" width="13.42578125" style="35" customWidth="1"/>
    <col min="6657" max="6657" width="16.28515625" style="35" customWidth="1"/>
    <col min="6658" max="6658" width="11.7109375" style="35" customWidth="1"/>
    <col min="6659" max="6659" width="17.7109375" style="35" customWidth="1"/>
    <col min="6660" max="6660" width="12.28515625" style="35" customWidth="1"/>
    <col min="6661" max="6661" width="18" style="35" customWidth="1"/>
    <col min="6662" max="6662" width="10.85546875" style="35" customWidth="1"/>
    <col min="6663" max="6663" width="14.28515625" style="35" customWidth="1"/>
    <col min="6664" max="6664" width="8.85546875" style="35"/>
    <col min="6665" max="6667" width="0" style="35" hidden="1" customWidth="1"/>
    <col min="6668" max="6891" width="8.85546875" style="35"/>
    <col min="6892" max="6892" width="31.5703125" style="35" customWidth="1"/>
    <col min="6893" max="6893" width="32.5703125" style="35" customWidth="1"/>
    <col min="6894" max="6894" width="8.85546875" style="35"/>
    <col min="6895" max="6895" width="7.42578125" style="35" customWidth="1"/>
    <col min="6896" max="6896" width="7.140625" style="35" customWidth="1"/>
    <col min="6897" max="6899" width="0" style="35" hidden="1" customWidth="1"/>
    <col min="6900" max="6900" width="9.28515625" style="35" customWidth="1"/>
    <col min="6901" max="6902" width="6.7109375" style="35" customWidth="1"/>
    <col min="6903" max="6903" width="6.28515625" style="35" customWidth="1"/>
    <col min="6904" max="6905" width="5.5703125" style="35" customWidth="1"/>
    <col min="6906" max="6908" width="0" style="35" hidden="1" customWidth="1"/>
    <col min="6909" max="6909" width="8.85546875" style="35"/>
    <col min="6910" max="6910" width="35.42578125" style="35" customWidth="1"/>
    <col min="6911" max="6911" width="32.5703125" style="35" customWidth="1"/>
    <col min="6912" max="6912" width="13.42578125" style="35" customWidth="1"/>
    <col min="6913" max="6913" width="16.28515625" style="35" customWidth="1"/>
    <col min="6914" max="6914" width="11.7109375" style="35" customWidth="1"/>
    <col min="6915" max="6915" width="17.7109375" style="35" customWidth="1"/>
    <col min="6916" max="6916" width="12.28515625" style="35" customWidth="1"/>
    <col min="6917" max="6917" width="18" style="35" customWidth="1"/>
    <col min="6918" max="6918" width="10.85546875" style="35" customWidth="1"/>
    <col min="6919" max="6919" width="14.28515625" style="35" customWidth="1"/>
    <col min="6920" max="6920" width="8.85546875" style="35"/>
    <col min="6921" max="6923" width="0" style="35" hidden="1" customWidth="1"/>
    <col min="6924" max="7147" width="8.85546875" style="35"/>
    <col min="7148" max="7148" width="31.5703125" style="35" customWidth="1"/>
    <col min="7149" max="7149" width="32.5703125" style="35" customWidth="1"/>
    <col min="7150" max="7150" width="8.85546875" style="35"/>
    <col min="7151" max="7151" width="7.42578125" style="35" customWidth="1"/>
    <col min="7152" max="7152" width="7.140625" style="35" customWidth="1"/>
    <col min="7153" max="7155" width="0" style="35" hidden="1" customWidth="1"/>
    <col min="7156" max="7156" width="9.28515625" style="35" customWidth="1"/>
    <col min="7157" max="7158" width="6.7109375" style="35" customWidth="1"/>
    <col min="7159" max="7159" width="6.28515625" style="35" customWidth="1"/>
    <col min="7160" max="7161" width="5.5703125" style="35" customWidth="1"/>
    <col min="7162" max="7164" width="0" style="35" hidden="1" customWidth="1"/>
    <col min="7165" max="7165" width="8.85546875" style="35"/>
    <col min="7166" max="7166" width="35.42578125" style="35" customWidth="1"/>
    <col min="7167" max="7167" width="32.5703125" style="35" customWidth="1"/>
    <col min="7168" max="7168" width="13.42578125" style="35" customWidth="1"/>
    <col min="7169" max="7169" width="16.28515625" style="35" customWidth="1"/>
    <col min="7170" max="7170" width="11.7109375" style="35" customWidth="1"/>
    <col min="7171" max="7171" width="17.7109375" style="35" customWidth="1"/>
    <col min="7172" max="7172" width="12.28515625" style="35" customWidth="1"/>
    <col min="7173" max="7173" width="18" style="35" customWidth="1"/>
    <col min="7174" max="7174" width="10.85546875" style="35" customWidth="1"/>
    <col min="7175" max="7175" width="14.28515625" style="35" customWidth="1"/>
    <col min="7176" max="7176" width="8.85546875" style="35"/>
    <col min="7177" max="7179" width="0" style="35" hidden="1" customWidth="1"/>
    <col min="7180" max="7403" width="8.85546875" style="35"/>
    <col min="7404" max="7404" width="31.5703125" style="35" customWidth="1"/>
    <col min="7405" max="7405" width="32.5703125" style="35" customWidth="1"/>
    <col min="7406" max="7406" width="8.85546875" style="35"/>
    <col min="7407" max="7407" width="7.42578125" style="35" customWidth="1"/>
    <col min="7408" max="7408" width="7.140625" style="35" customWidth="1"/>
    <col min="7409" max="7411" width="0" style="35" hidden="1" customWidth="1"/>
    <col min="7412" max="7412" width="9.28515625" style="35" customWidth="1"/>
    <col min="7413" max="7414" width="6.7109375" style="35" customWidth="1"/>
    <col min="7415" max="7415" width="6.28515625" style="35" customWidth="1"/>
    <col min="7416" max="7417" width="5.5703125" style="35" customWidth="1"/>
    <col min="7418" max="7420" width="0" style="35" hidden="1" customWidth="1"/>
    <col min="7421" max="7421" width="8.85546875" style="35"/>
    <col min="7422" max="7422" width="35.42578125" style="35" customWidth="1"/>
    <col min="7423" max="7423" width="32.5703125" style="35" customWidth="1"/>
    <col min="7424" max="7424" width="13.42578125" style="35" customWidth="1"/>
    <col min="7425" max="7425" width="16.28515625" style="35" customWidth="1"/>
    <col min="7426" max="7426" width="11.7109375" style="35" customWidth="1"/>
    <col min="7427" max="7427" width="17.7109375" style="35" customWidth="1"/>
    <col min="7428" max="7428" width="12.28515625" style="35" customWidth="1"/>
    <col min="7429" max="7429" width="18" style="35" customWidth="1"/>
    <col min="7430" max="7430" width="10.85546875" style="35" customWidth="1"/>
    <col min="7431" max="7431" width="14.28515625" style="35" customWidth="1"/>
    <col min="7432" max="7432" width="8.85546875" style="35"/>
    <col min="7433" max="7435" width="0" style="35" hidden="1" customWidth="1"/>
    <col min="7436" max="7659" width="8.85546875" style="35"/>
    <col min="7660" max="7660" width="31.5703125" style="35" customWidth="1"/>
    <col min="7661" max="7661" width="32.5703125" style="35" customWidth="1"/>
    <col min="7662" max="7662" width="8.85546875" style="35"/>
    <col min="7663" max="7663" width="7.42578125" style="35" customWidth="1"/>
    <col min="7664" max="7664" width="7.140625" style="35" customWidth="1"/>
    <col min="7665" max="7667" width="0" style="35" hidden="1" customWidth="1"/>
    <col min="7668" max="7668" width="9.28515625" style="35" customWidth="1"/>
    <col min="7669" max="7670" width="6.7109375" style="35" customWidth="1"/>
    <col min="7671" max="7671" width="6.28515625" style="35" customWidth="1"/>
    <col min="7672" max="7673" width="5.5703125" style="35" customWidth="1"/>
    <col min="7674" max="7676" width="0" style="35" hidden="1" customWidth="1"/>
    <col min="7677" max="7677" width="8.85546875" style="35"/>
    <col min="7678" max="7678" width="35.42578125" style="35" customWidth="1"/>
    <col min="7679" max="7679" width="32.5703125" style="35" customWidth="1"/>
    <col min="7680" max="7680" width="13.42578125" style="35" customWidth="1"/>
    <col min="7681" max="7681" width="16.28515625" style="35" customWidth="1"/>
    <col min="7682" max="7682" width="11.7109375" style="35" customWidth="1"/>
    <col min="7683" max="7683" width="17.7109375" style="35" customWidth="1"/>
    <col min="7684" max="7684" width="12.28515625" style="35" customWidth="1"/>
    <col min="7685" max="7685" width="18" style="35" customWidth="1"/>
    <col min="7686" max="7686" width="10.85546875" style="35" customWidth="1"/>
    <col min="7687" max="7687" width="14.28515625" style="35" customWidth="1"/>
    <col min="7688" max="7688" width="8.85546875" style="35"/>
    <col min="7689" max="7691" width="0" style="35" hidden="1" customWidth="1"/>
    <col min="7692" max="7915" width="8.85546875" style="35"/>
    <col min="7916" max="7916" width="31.5703125" style="35" customWidth="1"/>
    <col min="7917" max="7917" width="32.5703125" style="35" customWidth="1"/>
    <col min="7918" max="7918" width="8.85546875" style="35"/>
    <col min="7919" max="7919" width="7.42578125" style="35" customWidth="1"/>
    <col min="7920" max="7920" width="7.140625" style="35" customWidth="1"/>
    <col min="7921" max="7923" width="0" style="35" hidden="1" customWidth="1"/>
    <col min="7924" max="7924" width="9.28515625" style="35" customWidth="1"/>
    <col min="7925" max="7926" width="6.7109375" style="35" customWidth="1"/>
    <col min="7927" max="7927" width="6.28515625" style="35" customWidth="1"/>
    <col min="7928" max="7929" width="5.5703125" style="35" customWidth="1"/>
    <col min="7930" max="7932" width="0" style="35" hidden="1" customWidth="1"/>
    <col min="7933" max="7933" width="8.85546875" style="35"/>
    <col min="7934" max="7934" width="35.42578125" style="35" customWidth="1"/>
    <col min="7935" max="7935" width="32.5703125" style="35" customWidth="1"/>
    <col min="7936" max="7936" width="13.42578125" style="35" customWidth="1"/>
    <col min="7937" max="7937" width="16.28515625" style="35" customWidth="1"/>
    <col min="7938" max="7938" width="11.7109375" style="35" customWidth="1"/>
    <col min="7939" max="7939" width="17.7109375" style="35" customWidth="1"/>
    <col min="7940" max="7940" width="12.28515625" style="35" customWidth="1"/>
    <col min="7941" max="7941" width="18" style="35" customWidth="1"/>
    <col min="7942" max="7942" width="10.85546875" style="35" customWidth="1"/>
    <col min="7943" max="7943" width="14.28515625" style="35" customWidth="1"/>
    <col min="7944" max="7944" width="8.85546875" style="35"/>
    <col min="7945" max="7947" width="0" style="35" hidden="1" customWidth="1"/>
    <col min="7948" max="8171" width="8.85546875" style="35"/>
    <col min="8172" max="8172" width="31.5703125" style="35" customWidth="1"/>
    <col min="8173" max="8173" width="32.5703125" style="35" customWidth="1"/>
    <col min="8174" max="8174" width="8.85546875" style="35"/>
    <col min="8175" max="8175" width="7.42578125" style="35" customWidth="1"/>
    <col min="8176" max="8176" width="7.140625" style="35" customWidth="1"/>
    <col min="8177" max="8179" width="0" style="35" hidden="1" customWidth="1"/>
    <col min="8180" max="8180" width="9.28515625" style="35" customWidth="1"/>
    <col min="8181" max="8182" width="6.7109375" style="35" customWidth="1"/>
    <col min="8183" max="8183" width="6.28515625" style="35" customWidth="1"/>
    <col min="8184" max="8185" width="5.5703125" style="35" customWidth="1"/>
    <col min="8186" max="8188" width="0" style="35" hidden="1" customWidth="1"/>
    <col min="8189" max="8189" width="8.85546875" style="35"/>
    <col min="8190" max="8190" width="35.42578125" style="35" customWidth="1"/>
    <col min="8191" max="8191" width="32.5703125" style="35" customWidth="1"/>
    <col min="8192" max="8192" width="13.42578125" style="35" customWidth="1"/>
    <col min="8193" max="8193" width="16.28515625" style="35" customWidth="1"/>
    <col min="8194" max="8194" width="11.7109375" style="35" customWidth="1"/>
    <col min="8195" max="8195" width="17.7109375" style="35" customWidth="1"/>
    <col min="8196" max="8196" width="12.28515625" style="35" customWidth="1"/>
    <col min="8197" max="8197" width="18" style="35" customWidth="1"/>
    <col min="8198" max="8198" width="10.85546875" style="35" customWidth="1"/>
    <col min="8199" max="8199" width="14.28515625" style="35" customWidth="1"/>
    <col min="8200" max="8200" width="8.85546875" style="35"/>
    <col min="8201" max="8203" width="0" style="35" hidden="1" customWidth="1"/>
    <col min="8204" max="8427" width="8.85546875" style="35"/>
    <col min="8428" max="8428" width="31.5703125" style="35" customWidth="1"/>
    <col min="8429" max="8429" width="32.5703125" style="35" customWidth="1"/>
    <col min="8430" max="8430" width="8.85546875" style="35"/>
    <col min="8431" max="8431" width="7.42578125" style="35" customWidth="1"/>
    <col min="8432" max="8432" width="7.140625" style="35" customWidth="1"/>
    <col min="8433" max="8435" width="0" style="35" hidden="1" customWidth="1"/>
    <col min="8436" max="8436" width="9.28515625" style="35" customWidth="1"/>
    <col min="8437" max="8438" width="6.7109375" style="35" customWidth="1"/>
    <col min="8439" max="8439" width="6.28515625" style="35" customWidth="1"/>
    <col min="8440" max="8441" width="5.5703125" style="35" customWidth="1"/>
    <col min="8442" max="8444" width="0" style="35" hidden="1" customWidth="1"/>
    <col min="8445" max="8445" width="8.85546875" style="35"/>
    <col min="8446" max="8446" width="35.42578125" style="35" customWidth="1"/>
    <col min="8447" max="8447" width="32.5703125" style="35" customWidth="1"/>
    <col min="8448" max="8448" width="13.42578125" style="35" customWidth="1"/>
    <col min="8449" max="8449" width="16.28515625" style="35" customWidth="1"/>
    <col min="8450" max="8450" width="11.7109375" style="35" customWidth="1"/>
    <col min="8451" max="8451" width="17.7109375" style="35" customWidth="1"/>
    <col min="8452" max="8452" width="12.28515625" style="35" customWidth="1"/>
    <col min="8453" max="8453" width="18" style="35" customWidth="1"/>
    <col min="8454" max="8454" width="10.85546875" style="35" customWidth="1"/>
    <col min="8455" max="8455" width="14.28515625" style="35" customWidth="1"/>
    <col min="8456" max="8456" width="8.85546875" style="35"/>
    <col min="8457" max="8459" width="0" style="35" hidden="1" customWidth="1"/>
    <col min="8460" max="8683" width="8.85546875" style="35"/>
    <col min="8684" max="8684" width="31.5703125" style="35" customWidth="1"/>
    <col min="8685" max="8685" width="32.5703125" style="35" customWidth="1"/>
    <col min="8686" max="8686" width="8.85546875" style="35"/>
    <col min="8687" max="8687" width="7.42578125" style="35" customWidth="1"/>
    <col min="8688" max="8688" width="7.140625" style="35" customWidth="1"/>
    <col min="8689" max="8691" width="0" style="35" hidden="1" customWidth="1"/>
    <col min="8692" max="8692" width="9.28515625" style="35" customWidth="1"/>
    <col min="8693" max="8694" width="6.7109375" style="35" customWidth="1"/>
    <col min="8695" max="8695" width="6.28515625" style="35" customWidth="1"/>
    <col min="8696" max="8697" width="5.5703125" style="35" customWidth="1"/>
    <col min="8698" max="8700" width="0" style="35" hidden="1" customWidth="1"/>
    <col min="8701" max="8701" width="8.85546875" style="35"/>
    <col min="8702" max="8702" width="35.42578125" style="35" customWidth="1"/>
    <col min="8703" max="8703" width="32.5703125" style="35" customWidth="1"/>
    <col min="8704" max="8704" width="13.42578125" style="35" customWidth="1"/>
    <col min="8705" max="8705" width="16.28515625" style="35" customWidth="1"/>
    <col min="8706" max="8706" width="11.7109375" style="35" customWidth="1"/>
    <col min="8707" max="8707" width="17.7109375" style="35" customWidth="1"/>
    <col min="8708" max="8708" width="12.28515625" style="35" customWidth="1"/>
    <col min="8709" max="8709" width="18" style="35" customWidth="1"/>
    <col min="8710" max="8710" width="10.85546875" style="35" customWidth="1"/>
    <col min="8711" max="8711" width="14.28515625" style="35" customWidth="1"/>
    <col min="8712" max="8712" width="8.85546875" style="35"/>
    <col min="8713" max="8715" width="0" style="35" hidden="1" customWidth="1"/>
    <col min="8716" max="8939" width="8.85546875" style="35"/>
    <col min="8940" max="8940" width="31.5703125" style="35" customWidth="1"/>
    <col min="8941" max="8941" width="32.5703125" style="35" customWidth="1"/>
    <col min="8942" max="8942" width="8.85546875" style="35"/>
    <col min="8943" max="8943" width="7.42578125" style="35" customWidth="1"/>
    <col min="8944" max="8944" width="7.140625" style="35" customWidth="1"/>
    <col min="8945" max="8947" width="0" style="35" hidden="1" customWidth="1"/>
    <col min="8948" max="8948" width="9.28515625" style="35" customWidth="1"/>
    <col min="8949" max="8950" width="6.7109375" style="35" customWidth="1"/>
    <col min="8951" max="8951" width="6.28515625" style="35" customWidth="1"/>
    <col min="8952" max="8953" width="5.5703125" style="35" customWidth="1"/>
    <col min="8954" max="8956" width="0" style="35" hidden="1" customWidth="1"/>
    <col min="8957" max="8957" width="8.85546875" style="35"/>
    <col min="8958" max="8958" width="35.42578125" style="35" customWidth="1"/>
    <col min="8959" max="8959" width="32.5703125" style="35" customWidth="1"/>
    <col min="8960" max="8960" width="13.42578125" style="35" customWidth="1"/>
    <col min="8961" max="8961" width="16.28515625" style="35" customWidth="1"/>
    <col min="8962" max="8962" width="11.7109375" style="35" customWidth="1"/>
    <col min="8963" max="8963" width="17.7109375" style="35" customWidth="1"/>
    <col min="8964" max="8964" width="12.28515625" style="35" customWidth="1"/>
    <col min="8965" max="8965" width="18" style="35" customWidth="1"/>
    <col min="8966" max="8966" width="10.85546875" style="35" customWidth="1"/>
    <col min="8967" max="8967" width="14.28515625" style="35" customWidth="1"/>
    <col min="8968" max="8968" width="8.85546875" style="35"/>
    <col min="8969" max="8971" width="0" style="35" hidden="1" customWidth="1"/>
    <col min="8972" max="9195" width="8.85546875" style="35"/>
    <col min="9196" max="9196" width="31.5703125" style="35" customWidth="1"/>
    <col min="9197" max="9197" width="32.5703125" style="35" customWidth="1"/>
    <col min="9198" max="9198" width="8.85546875" style="35"/>
    <col min="9199" max="9199" width="7.42578125" style="35" customWidth="1"/>
    <col min="9200" max="9200" width="7.140625" style="35" customWidth="1"/>
    <col min="9201" max="9203" width="0" style="35" hidden="1" customWidth="1"/>
    <col min="9204" max="9204" width="9.28515625" style="35" customWidth="1"/>
    <col min="9205" max="9206" width="6.7109375" style="35" customWidth="1"/>
    <col min="9207" max="9207" width="6.28515625" style="35" customWidth="1"/>
    <col min="9208" max="9209" width="5.5703125" style="35" customWidth="1"/>
    <col min="9210" max="9212" width="0" style="35" hidden="1" customWidth="1"/>
    <col min="9213" max="9213" width="8.85546875" style="35"/>
    <col min="9214" max="9214" width="35.42578125" style="35" customWidth="1"/>
    <col min="9215" max="9215" width="32.5703125" style="35" customWidth="1"/>
    <col min="9216" max="9216" width="13.42578125" style="35" customWidth="1"/>
    <col min="9217" max="9217" width="16.28515625" style="35" customWidth="1"/>
    <col min="9218" max="9218" width="11.7109375" style="35" customWidth="1"/>
    <col min="9219" max="9219" width="17.7109375" style="35" customWidth="1"/>
    <col min="9220" max="9220" width="12.28515625" style="35" customWidth="1"/>
    <col min="9221" max="9221" width="18" style="35" customWidth="1"/>
    <col min="9222" max="9222" width="10.85546875" style="35" customWidth="1"/>
    <col min="9223" max="9223" width="14.28515625" style="35" customWidth="1"/>
    <col min="9224" max="9224" width="8.85546875" style="35"/>
    <col min="9225" max="9227" width="0" style="35" hidden="1" customWidth="1"/>
    <col min="9228" max="9451" width="8.85546875" style="35"/>
    <col min="9452" max="9452" width="31.5703125" style="35" customWidth="1"/>
    <col min="9453" max="9453" width="32.5703125" style="35" customWidth="1"/>
    <col min="9454" max="9454" width="8.85546875" style="35"/>
    <col min="9455" max="9455" width="7.42578125" style="35" customWidth="1"/>
    <col min="9456" max="9456" width="7.140625" style="35" customWidth="1"/>
    <col min="9457" max="9459" width="0" style="35" hidden="1" customWidth="1"/>
    <col min="9460" max="9460" width="9.28515625" style="35" customWidth="1"/>
    <col min="9461" max="9462" width="6.7109375" style="35" customWidth="1"/>
    <col min="9463" max="9463" width="6.28515625" style="35" customWidth="1"/>
    <col min="9464" max="9465" width="5.5703125" style="35" customWidth="1"/>
    <col min="9466" max="9468" width="0" style="35" hidden="1" customWidth="1"/>
    <col min="9469" max="9469" width="8.85546875" style="35"/>
    <col min="9470" max="9470" width="35.42578125" style="35" customWidth="1"/>
    <col min="9471" max="9471" width="32.5703125" style="35" customWidth="1"/>
    <col min="9472" max="9472" width="13.42578125" style="35" customWidth="1"/>
    <col min="9473" max="9473" width="16.28515625" style="35" customWidth="1"/>
    <col min="9474" max="9474" width="11.7109375" style="35" customWidth="1"/>
    <col min="9475" max="9475" width="17.7109375" style="35" customWidth="1"/>
    <col min="9476" max="9476" width="12.28515625" style="35" customWidth="1"/>
    <col min="9477" max="9477" width="18" style="35" customWidth="1"/>
    <col min="9478" max="9478" width="10.85546875" style="35" customWidth="1"/>
    <col min="9479" max="9479" width="14.28515625" style="35" customWidth="1"/>
    <col min="9480" max="9480" width="8.85546875" style="35"/>
    <col min="9481" max="9483" width="0" style="35" hidden="1" customWidth="1"/>
    <col min="9484" max="9707" width="8.85546875" style="35"/>
    <col min="9708" max="9708" width="31.5703125" style="35" customWidth="1"/>
    <col min="9709" max="9709" width="32.5703125" style="35" customWidth="1"/>
    <col min="9710" max="9710" width="8.85546875" style="35"/>
    <col min="9711" max="9711" width="7.42578125" style="35" customWidth="1"/>
    <col min="9712" max="9712" width="7.140625" style="35" customWidth="1"/>
    <col min="9713" max="9715" width="0" style="35" hidden="1" customWidth="1"/>
    <col min="9716" max="9716" width="9.28515625" style="35" customWidth="1"/>
    <col min="9717" max="9718" width="6.7109375" style="35" customWidth="1"/>
    <col min="9719" max="9719" width="6.28515625" style="35" customWidth="1"/>
    <col min="9720" max="9721" width="5.5703125" style="35" customWidth="1"/>
    <col min="9722" max="9724" width="0" style="35" hidden="1" customWidth="1"/>
    <col min="9725" max="9725" width="8.85546875" style="35"/>
    <col min="9726" max="9726" width="35.42578125" style="35" customWidth="1"/>
    <col min="9727" max="9727" width="32.5703125" style="35" customWidth="1"/>
    <col min="9728" max="9728" width="13.42578125" style="35" customWidth="1"/>
    <col min="9729" max="9729" width="16.28515625" style="35" customWidth="1"/>
    <col min="9730" max="9730" width="11.7109375" style="35" customWidth="1"/>
    <col min="9731" max="9731" width="17.7109375" style="35" customWidth="1"/>
    <col min="9732" max="9732" width="12.28515625" style="35" customWidth="1"/>
    <col min="9733" max="9733" width="18" style="35" customWidth="1"/>
    <col min="9734" max="9734" width="10.85546875" style="35" customWidth="1"/>
    <col min="9735" max="9735" width="14.28515625" style="35" customWidth="1"/>
    <col min="9736" max="9736" width="8.85546875" style="35"/>
    <col min="9737" max="9739" width="0" style="35" hidden="1" customWidth="1"/>
    <col min="9740" max="9963" width="8.85546875" style="35"/>
    <col min="9964" max="9964" width="31.5703125" style="35" customWidth="1"/>
    <col min="9965" max="9965" width="32.5703125" style="35" customWidth="1"/>
    <col min="9966" max="9966" width="8.85546875" style="35"/>
    <col min="9967" max="9967" width="7.42578125" style="35" customWidth="1"/>
    <col min="9968" max="9968" width="7.140625" style="35" customWidth="1"/>
    <col min="9969" max="9971" width="0" style="35" hidden="1" customWidth="1"/>
    <col min="9972" max="9972" width="9.28515625" style="35" customWidth="1"/>
    <col min="9973" max="9974" width="6.7109375" style="35" customWidth="1"/>
    <col min="9975" max="9975" width="6.28515625" style="35" customWidth="1"/>
    <col min="9976" max="9977" width="5.5703125" style="35" customWidth="1"/>
    <col min="9978" max="9980" width="0" style="35" hidden="1" customWidth="1"/>
    <col min="9981" max="9981" width="8.85546875" style="35"/>
    <col min="9982" max="9982" width="35.42578125" style="35" customWidth="1"/>
    <col min="9983" max="9983" width="32.5703125" style="35" customWidth="1"/>
    <col min="9984" max="9984" width="13.42578125" style="35" customWidth="1"/>
    <col min="9985" max="9985" width="16.28515625" style="35" customWidth="1"/>
    <col min="9986" max="9986" width="11.7109375" style="35" customWidth="1"/>
    <col min="9987" max="9987" width="17.7109375" style="35" customWidth="1"/>
    <col min="9988" max="9988" width="12.28515625" style="35" customWidth="1"/>
    <col min="9989" max="9989" width="18" style="35" customWidth="1"/>
    <col min="9990" max="9990" width="10.85546875" style="35" customWidth="1"/>
    <col min="9991" max="9991" width="14.2851562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1.5703125" style="35" customWidth="1"/>
    <col min="10221" max="10221" width="32.5703125" style="35" customWidth="1"/>
    <col min="10222" max="10222" width="8.85546875" style="35"/>
    <col min="10223" max="10223" width="7.42578125" style="35" customWidth="1"/>
    <col min="10224" max="10224" width="7.140625" style="35" customWidth="1"/>
    <col min="10225" max="10227" width="0" style="35" hidden="1" customWidth="1"/>
    <col min="10228" max="10228" width="9.28515625" style="35" customWidth="1"/>
    <col min="10229" max="10230" width="6.7109375" style="35" customWidth="1"/>
    <col min="10231" max="10231" width="6.28515625" style="35" customWidth="1"/>
    <col min="10232" max="10233" width="5.5703125" style="35" customWidth="1"/>
    <col min="10234" max="10236" width="0" style="35" hidden="1" customWidth="1"/>
    <col min="10237" max="10237" width="8.85546875" style="35"/>
    <col min="10238" max="10238" width="35.42578125" style="35" customWidth="1"/>
    <col min="10239" max="10239" width="32.5703125" style="35" customWidth="1"/>
    <col min="10240" max="10240" width="13.42578125" style="35" customWidth="1"/>
    <col min="10241" max="10241" width="16.28515625" style="35" customWidth="1"/>
    <col min="10242" max="10242" width="11.7109375" style="35" customWidth="1"/>
    <col min="10243" max="10243" width="17.7109375" style="35" customWidth="1"/>
    <col min="10244" max="10244" width="12.28515625" style="35" customWidth="1"/>
    <col min="10245" max="10245" width="18" style="35" customWidth="1"/>
    <col min="10246" max="10246" width="10.85546875" style="35" customWidth="1"/>
    <col min="10247" max="10247" width="14.2851562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1.5703125" style="35" customWidth="1"/>
    <col min="10477" max="10477" width="32.5703125" style="35" customWidth="1"/>
    <col min="10478" max="10478" width="8.85546875" style="35"/>
    <col min="10479" max="10479" width="7.42578125" style="35" customWidth="1"/>
    <col min="10480" max="10480" width="7.140625" style="35" customWidth="1"/>
    <col min="10481" max="10483" width="0" style="35" hidden="1" customWidth="1"/>
    <col min="10484" max="10484" width="9.28515625" style="35" customWidth="1"/>
    <col min="10485" max="10486" width="6.7109375" style="35" customWidth="1"/>
    <col min="10487" max="10487" width="6.28515625" style="35" customWidth="1"/>
    <col min="10488" max="10489" width="5.5703125" style="35" customWidth="1"/>
    <col min="10490" max="10492" width="0" style="35" hidden="1" customWidth="1"/>
    <col min="10493" max="10493" width="8.85546875" style="35"/>
    <col min="10494" max="10494" width="35.42578125" style="35" customWidth="1"/>
    <col min="10495" max="10495" width="32.5703125" style="35" customWidth="1"/>
    <col min="10496" max="10496" width="13.42578125" style="35" customWidth="1"/>
    <col min="10497" max="10497" width="16.28515625" style="35" customWidth="1"/>
    <col min="10498" max="10498" width="11.7109375" style="35" customWidth="1"/>
    <col min="10499" max="10499" width="17.7109375" style="35" customWidth="1"/>
    <col min="10500" max="10500" width="12.28515625" style="35" customWidth="1"/>
    <col min="10501" max="10501" width="18" style="35" customWidth="1"/>
    <col min="10502" max="10502" width="10.85546875" style="35" customWidth="1"/>
    <col min="10503" max="10503" width="14.2851562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1.5703125" style="35" customWidth="1"/>
    <col min="10733" max="10733" width="32.5703125" style="35" customWidth="1"/>
    <col min="10734" max="10734" width="8.85546875" style="35"/>
    <col min="10735" max="10735" width="7.42578125" style="35" customWidth="1"/>
    <col min="10736" max="10736" width="7.140625" style="35" customWidth="1"/>
    <col min="10737" max="10739" width="0" style="35" hidden="1" customWidth="1"/>
    <col min="10740" max="10740" width="9.28515625" style="35" customWidth="1"/>
    <col min="10741" max="10742" width="6.7109375" style="35" customWidth="1"/>
    <col min="10743" max="10743" width="6.28515625" style="35" customWidth="1"/>
    <col min="10744" max="10745" width="5.5703125" style="35" customWidth="1"/>
    <col min="10746" max="10748" width="0" style="35" hidden="1" customWidth="1"/>
    <col min="10749" max="10749" width="8.85546875" style="35"/>
    <col min="10750" max="10750" width="35.42578125" style="35" customWidth="1"/>
    <col min="10751" max="10751" width="32.5703125" style="35" customWidth="1"/>
    <col min="10752" max="10752" width="13.42578125" style="35" customWidth="1"/>
    <col min="10753" max="10753" width="16.28515625" style="35" customWidth="1"/>
    <col min="10754" max="10754" width="11.7109375" style="35" customWidth="1"/>
    <col min="10755" max="10755" width="17.7109375" style="35" customWidth="1"/>
    <col min="10756" max="10756" width="12.28515625" style="35" customWidth="1"/>
    <col min="10757" max="10757" width="18" style="35" customWidth="1"/>
    <col min="10758" max="10758" width="10.85546875" style="35" customWidth="1"/>
    <col min="10759" max="10759" width="14.2851562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1.5703125" style="35" customWidth="1"/>
    <col min="10989" max="10989" width="32.5703125" style="35" customWidth="1"/>
    <col min="10990" max="10990" width="8.85546875" style="35"/>
    <col min="10991" max="10991" width="7.42578125" style="35" customWidth="1"/>
    <col min="10992" max="10992" width="7.140625" style="35" customWidth="1"/>
    <col min="10993" max="10995" width="0" style="35" hidden="1" customWidth="1"/>
    <col min="10996" max="10996" width="9.28515625" style="35" customWidth="1"/>
    <col min="10997" max="10998" width="6.7109375" style="35" customWidth="1"/>
    <col min="10999" max="10999" width="6.28515625" style="35" customWidth="1"/>
    <col min="11000" max="11001" width="5.5703125" style="35" customWidth="1"/>
    <col min="11002" max="11004" width="0" style="35" hidden="1" customWidth="1"/>
    <col min="11005" max="11005" width="8.85546875" style="35"/>
    <col min="11006" max="11006" width="35.42578125" style="35" customWidth="1"/>
    <col min="11007" max="11007" width="32.5703125" style="35" customWidth="1"/>
    <col min="11008" max="11008" width="13.42578125" style="35" customWidth="1"/>
    <col min="11009" max="11009" width="16.28515625" style="35" customWidth="1"/>
    <col min="11010" max="11010" width="11.7109375" style="35" customWidth="1"/>
    <col min="11011" max="11011" width="17.7109375" style="35" customWidth="1"/>
    <col min="11012" max="11012" width="12.28515625" style="35" customWidth="1"/>
    <col min="11013" max="11013" width="18" style="35" customWidth="1"/>
    <col min="11014" max="11014" width="10.85546875" style="35" customWidth="1"/>
    <col min="11015" max="11015" width="14.2851562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1.5703125" style="35" customWidth="1"/>
    <col min="11245" max="11245" width="32.5703125" style="35" customWidth="1"/>
    <col min="11246" max="11246" width="8.85546875" style="35"/>
    <col min="11247" max="11247" width="7.42578125" style="35" customWidth="1"/>
    <col min="11248" max="11248" width="7.140625" style="35" customWidth="1"/>
    <col min="11249" max="11251" width="0" style="35" hidden="1" customWidth="1"/>
    <col min="11252" max="11252" width="9.28515625" style="35" customWidth="1"/>
    <col min="11253" max="11254" width="6.7109375" style="35" customWidth="1"/>
    <col min="11255" max="11255" width="6.28515625" style="35" customWidth="1"/>
    <col min="11256" max="11257" width="5.5703125" style="35" customWidth="1"/>
    <col min="11258" max="11260" width="0" style="35" hidden="1" customWidth="1"/>
    <col min="11261" max="11261" width="8.85546875" style="35"/>
    <col min="11262" max="11262" width="35.42578125" style="35" customWidth="1"/>
    <col min="11263" max="11263" width="32.5703125" style="35" customWidth="1"/>
    <col min="11264" max="11264" width="13.42578125" style="35" customWidth="1"/>
    <col min="11265" max="11265" width="16.28515625" style="35" customWidth="1"/>
    <col min="11266" max="11266" width="11.7109375" style="35" customWidth="1"/>
    <col min="11267" max="11267" width="17.7109375" style="35" customWidth="1"/>
    <col min="11268" max="11268" width="12.28515625" style="35" customWidth="1"/>
    <col min="11269" max="11269" width="18" style="35" customWidth="1"/>
    <col min="11270" max="11270" width="10.85546875" style="35" customWidth="1"/>
    <col min="11271" max="11271" width="14.2851562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1.5703125" style="35" customWidth="1"/>
    <col min="11501" max="11501" width="32.5703125" style="35" customWidth="1"/>
    <col min="11502" max="11502" width="8.85546875" style="35"/>
    <col min="11503" max="11503" width="7.42578125" style="35" customWidth="1"/>
    <col min="11504" max="11504" width="7.140625" style="35" customWidth="1"/>
    <col min="11505" max="11507" width="0" style="35" hidden="1" customWidth="1"/>
    <col min="11508" max="11508" width="9.28515625" style="35" customWidth="1"/>
    <col min="11509" max="11510" width="6.7109375" style="35" customWidth="1"/>
    <col min="11511" max="11511" width="6.28515625" style="35" customWidth="1"/>
    <col min="11512" max="11513" width="5.5703125" style="35" customWidth="1"/>
    <col min="11514" max="11516" width="0" style="35" hidden="1" customWidth="1"/>
    <col min="11517" max="11517" width="8.85546875" style="35"/>
    <col min="11518" max="11518" width="35.42578125" style="35" customWidth="1"/>
    <col min="11519" max="11519" width="32.5703125" style="35" customWidth="1"/>
    <col min="11520" max="11520" width="13.42578125" style="35" customWidth="1"/>
    <col min="11521" max="11521" width="16.28515625" style="35" customWidth="1"/>
    <col min="11522" max="11522" width="11.7109375" style="35" customWidth="1"/>
    <col min="11523" max="11523" width="17.7109375" style="35" customWidth="1"/>
    <col min="11524" max="11524" width="12.28515625" style="35" customWidth="1"/>
    <col min="11525" max="11525" width="18" style="35" customWidth="1"/>
    <col min="11526" max="11526" width="10.85546875" style="35" customWidth="1"/>
    <col min="11527" max="11527" width="14.2851562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1.5703125" style="35" customWidth="1"/>
    <col min="11757" max="11757" width="32.5703125" style="35" customWidth="1"/>
    <col min="11758" max="11758" width="8.85546875" style="35"/>
    <col min="11759" max="11759" width="7.42578125" style="35" customWidth="1"/>
    <col min="11760" max="11760" width="7.140625" style="35" customWidth="1"/>
    <col min="11761" max="11763" width="0" style="35" hidden="1" customWidth="1"/>
    <col min="11764" max="11764" width="9.28515625" style="35" customWidth="1"/>
    <col min="11765" max="11766" width="6.7109375" style="35" customWidth="1"/>
    <col min="11767" max="11767" width="6.28515625" style="35" customWidth="1"/>
    <col min="11768" max="11769" width="5.5703125" style="35" customWidth="1"/>
    <col min="11770" max="11772" width="0" style="35" hidden="1" customWidth="1"/>
    <col min="11773" max="11773" width="8.85546875" style="35"/>
    <col min="11774" max="11774" width="35.42578125" style="35" customWidth="1"/>
    <col min="11775" max="11775" width="32.5703125" style="35" customWidth="1"/>
    <col min="11776" max="11776" width="13.42578125" style="35" customWidth="1"/>
    <col min="11777" max="11777" width="16.28515625" style="35" customWidth="1"/>
    <col min="11778" max="11778" width="11.7109375" style="35" customWidth="1"/>
    <col min="11779" max="11779" width="17.7109375" style="35" customWidth="1"/>
    <col min="11780" max="11780" width="12.28515625" style="35" customWidth="1"/>
    <col min="11781" max="11781" width="18" style="35" customWidth="1"/>
    <col min="11782" max="11782" width="10.85546875" style="35" customWidth="1"/>
    <col min="11783" max="11783" width="14.2851562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1.5703125" style="35" customWidth="1"/>
    <col min="12013" max="12013" width="32.5703125" style="35" customWidth="1"/>
    <col min="12014" max="12014" width="8.85546875" style="35"/>
    <col min="12015" max="12015" width="7.42578125" style="35" customWidth="1"/>
    <col min="12016" max="12016" width="7.140625" style="35" customWidth="1"/>
    <col min="12017" max="12019" width="0" style="35" hidden="1" customWidth="1"/>
    <col min="12020" max="12020" width="9.28515625" style="35" customWidth="1"/>
    <col min="12021" max="12022" width="6.7109375" style="35" customWidth="1"/>
    <col min="12023" max="12023" width="6.28515625" style="35" customWidth="1"/>
    <col min="12024" max="12025" width="5.5703125" style="35" customWidth="1"/>
    <col min="12026" max="12028" width="0" style="35" hidden="1" customWidth="1"/>
    <col min="12029" max="12029" width="8.85546875" style="35"/>
    <col min="12030" max="12030" width="35.42578125" style="35" customWidth="1"/>
    <col min="12031" max="12031" width="32.5703125" style="35" customWidth="1"/>
    <col min="12032" max="12032" width="13.42578125" style="35" customWidth="1"/>
    <col min="12033" max="12033" width="16.28515625" style="35" customWidth="1"/>
    <col min="12034" max="12034" width="11.7109375" style="35" customWidth="1"/>
    <col min="12035" max="12035" width="17.7109375" style="35" customWidth="1"/>
    <col min="12036" max="12036" width="12.28515625" style="35" customWidth="1"/>
    <col min="12037" max="12037" width="18" style="35" customWidth="1"/>
    <col min="12038" max="12038" width="10.85546875" style="35" customWidth="1"/>
    <col min="12039" max="12039" width="14.2851562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1.5703125" style="35" customWidth="1"/>
    <col min="12269" max="12269" width="32.5703125" style="35" customWidth="1"/>
    <col min="12270" max="12270" width="8.85546875" style="35"/>
    <col min="12271" max="12271" width="7.42578125" style="35" customWidth="1"/>
    <col min="12272" max="12272" width="7.140625" style="35" customWidth="1"/>
    <col min="12273" max="12275" width="0" style="35" hidden="1" customWidth="1"/>
    <col min="12276" max="12276" width="9.28515625" style="35" customWidth="1"/>
    <col min="12277" max="12278" width="6.7109375" style="35" customWidth="1"/>
    <col min="12279" max="12279" width="6.28515625" style="35" customWidth="1"/>
    <col min="12280" max="12281" width="5.5703125" style="35" customWidth="1"/>
    <col min="12282" max="12284" width="0" style="35" hidden="1" customWidth="1"/>
    <col min="12285" max="12285" width="8.85546875" style="35"/>
    <col min="12286" max="12286" width="35.42578125" style="35" customWidth="1"/>
    <col min="12287" max="12287" width="32.5703125" style="35" customWidth="1"/>
    <col min="12288" max="12288" width="13.42578125" style="35" customWidth="1"/>
    <col min="12289" max="12289" width="16.28515625" style="35" customWidth="1"/>
    <col min="12290" max="12290" width="11.7109375" style="35" customWidth="1"/>
    <col min="12291" max="12291" width="17.7109375" style="35" customWidth="1"/>
    <col min="12292" max="12292" width="12.28515625" style="35" customWidth="1"/>
    <col min="12293" max="12293" width="18" style="35" customWidth="1"/>
    <col min="12294" max="12294" width="10.85546875" style="35" customWidth="1"/>
    <col min="12295" max="12295" width="14.2851562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1.5703125" style="35" customWidth="1"/>
    <col min="12525" max="12525" width="32.5703125" style="35" customWidth="1"/>
    <col min="12526" max="12526" width="8.85546875" style="35"/>
    <col min="12527" max="12527" width="7.42578125" style="35" customWidth="1"/>
    <col min="12528" max="12528" width="7.140625" style="35" customWidth="1"/>
    <col min="12529" max="12531" width="0" style="35" hidden="1" customWidth="1"/>
    <col min="12532" max="12532" width="9.28515625" style="35" customWidth="1"/>
    <col min="12533" max="12534" width="6.7109375" style="35" customWidth="1"/>
    <col min="12535" max="12535" width="6.28515625" style="35" customWidth="1"/>
    <col min="12536" max="12537" width="5.5703125" style="35" customWidth="1"/>
    <col min="12538" max="12540" width="0" style="35" hidden="1" customWidth="1"/>
    <col min="12541" max="12541" width="8.85546875" style="35"/>
    <col min="12542" max="12542" width="35.42578125" style="35" customWidth="1"/>
    <col min="12543" max="12543" width="32.5703125" style="35" customWidth="1"/>
    <col min="12544" max="12544" width="13.42578125" style="35" customWidth="1"/>
    <col min="12545" max="12545" width="16.28515625" style="35" customWidth="1"/>
    <col min="12546" max="12546" width="11.7109375" style="35" customWidth="1"/>
    <col min="12547" max="12547" width="17.7109375" style="35" customWidth="1"/>
    <col min="12548" max="12548" width="12.28515625" style="35" customWidth="1"/>
    <col min="12549" max="12549" width="18" style="35" customWidth="1"/>
    <col min="12550" max="12550" width="10.85546875" style="35" customWidth="1"/>
    <col min="12551" max="12551" width="14.2851562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1.5703125" style="35" customWidth="1"/>
    <col min="12781" max="12781" width="32.5703125" style="35" customWidth="1"/>
    <col min="12782" max="12782" width="8.85546875" style="35"/>
    <col min="12783" max="12783" width="7.42578125" style="35" customWidth="1"/>
    <col min="12784" max="12784" width="7.140625" style="35" customWidth="1"/>
    <col min="12785" max="12787" width="0" style="35" hidden="1" customWidth="1"/>
    <col min="12788" max="12788" width="9.28515625" style="35" customWidth="1"/>
    <col min="12789" max="12790" width="6.7109375" style="35" customWidth="1"/>
    <col min="12791" max="12791" width="6.28515625" style="35" customWidth="1"/>
    <col min="12792" max="12793" width="5.5703125" style="35" customWidth="1"/>
    <col min="12794" max="12796" width="0" style="35" hidden="1" customWidth="1"/>
    <col min="12797" max="12797" width="8.85546875" style="35"/>
    <col min="12798" max="12798" width="35.42578125" style="35" customWidth="1"/>
    <col min="12799" max="12799" width="32.5703125" style="35" customWidth="1"/>
    <col min="12800" max="12800" width="13.42578125" style="35" customWidth="1"/>
    <col min="12801" max="12801" width="16.28515625" style="35" customWidth="1"/>
    <col min="12802" max="12802" width="11.7109375" style="35" customWidth="1"/>
    <col min="12803" max="12803" width="17.7109375" style="35" customWidth="1"/>
    <col min="12804" max="12804" width="12.28515625" style="35" customWidth="1"/>
    <col min="12805" max="12805" width="18" style="35" customWidth="1"/>
    <col min="12806" max="12806" width="10.85546875" style="35" customWidth="1"/>
    <col min="12807" max="12807" width="14.2851562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1.5703125" style="35" customWidth="1"/>
    <col min="13037" max="13037" width="32.5703125" style="35" customWidth="1"/>
    <col min="13038" max="13038" width="8.85546875" style="35"/>
    <col min="13039" max="13039" width="7.42578125" style="35" customWidth="1"/>
    <col min="13040" max="13040" width="7.140625" style="35" customWidth="1"/>
    <col min="13041" max="13043" width="0" style="35" hidden="1" customWidth="1"/>
    <col min="13044" max="13044" width="9.28515625" style="35" customWidth="1"/>
    <col min="13045" max="13046" width="6.7109375" style="35" customWidth="1"/>
    <col min="13047" max="13047" width="6.28515625" style="35" customWidth="1"/>
    <col min="13048" max="13049" width="5.5703125" style="35" customWidth="1"/>
    <col min="13050" max="13052" width="0" style="35" hidden="1" customWidth="1"/>
    <col min="13053" max="13053" width="8.85546875" style="35"/>
    <col min="13054" max="13054" width="35.42578125" style="35" customWidth="1"/>
    <col min="13055" max="13055" width="32.5703125" style="35" customWidth="1"/>
    <col min="13056" max="13056" width="13.42578125" style="35" customWidth="1"/>
    <col min="13057" max="13057" width="16.28515625" style="35" customWidth="1"/>
    <col min="13058" max="13058" width="11.7109375" style="35" customWidth="1"/>
    <col min="13059" max="13059" width="17.7109375" style="35" customWidth="1"/>
    <col min="13060" max="13060" width="12.28515625" style="35" customWidth="1"/>
    <col min="13061" max="13061" width="18" style="35" customWidth="1"/>
    <col min="13062" max="13062" width="10.85546875" style="35" customWidth="1"/>
    <col min="13063" max="13063" width="14.2851562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1.5703125" style="35" customWidth="1"/>
    <col min="13293" max="13293" width="32.5703125" style="35" customWidth="1"/>
    <col min="13294" max="13294" width="8.85546875" style="35"/>
    <col min="13295" max="13295" width="7.42578125" style="35" customWidth="1"/>
    <col min="13296" max="13296" width="7.140625" style="35" customWidth="1"/>
    <col min="13297" max="13299" width="0" style="35" hidden="1" customWidth="1"/>
    <col min="13300" max="13300" width="9.28515625" style="35" customWidth="1"/>
    <col min="13301" max="13302" width="6.7109375" style="35" customWidth="1"/>
    <col min="13303" max="13303" width="6.28515625" style="35" customWidth="1"/>
    <col min="13304" max="13305" width="5.5703125" style="35" customWidth="1"/>
    <col min="13306" max="13308" width="0" style="35" hidden="1" customWidth="1"/>
    <col min="13309" max="13309" width="8.85546875" style="35"/>
    <col min="13310" max="13310" width="35.42578125" style="35" customWidth="1"/>
    <col min="13311" max="13311" width="32.5703125" style="35" customWidth="1"/>
    <col min="13312" max="13312" width="13.42578125" style="35" customWidth="1"/>
    <col min="13313" max="13313" width="16.28515625" style="35" customWidth="1"/>
    <col min="13314" max="13314" width="11.7109375" style="35" customWidth="1"/>
    <col min="13315" max="13315" width="17.7109375" style="35" customWidth="1"/>
    <col min="13316" max="13316" width="12.28515625" style="35" customWidth="1"/>
    <col min="13317" max="13317" width="18" style="35" customWidth="1"/>
    <col min="13318" max="13318" width="10.85546875" style="35" customWidth="1"/>
    <col min="13319" max="13319" width="14.2851562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1.5703125" style="35" customWidth="1"/>
    <col min="13549" max="13549" width="32.5703125" style="35" customWidth="1"/>
    <col min="13550" max="13550" width="8.85546875" style="35"/>
    <col min="13551" max="13551" width="7.42578125" style="35" customWidth="1"/>
    <col min="13552" max="13552" width="7.140625" style="35" customWidth="1"/>
    <col min="13553" max="13555" width="0" style="35" hidden="1" customWidth="1"/>
    <col min="13556" max="13556" width="9.28515625" style="35" customWidth="1"/>
    <col min="13557" max="13558" width="6.7109375" style="35" customWidth="1"/>
    <col min="13559" max="13559" width="6.28515625" style="35" customWidth="1"/>
    <col min="13560" max="13561" width="5.5703125" style="35" customWidth="1"/>
    <col min="13562" max="13564" width="0" style="35" hidden="1" customWidth="1"/>
    <col min="13565" max="13565" width="8.85546875" style="35"/>
    <col min="13566" max="13566" width="35.42578125" style="35" customWidth="1"/>
    <col min="13567" max="13567" width="32.5703125" style="35" customWidth="1"/>
    <col min="13568" max="13568" width="13.42578125" style="35" customWidth="1"/>
    <col min="13569" max="13569" width="16.28515625" style="35" customWidth="1"/>
    <col min="13570" max="13570" width="11.7109375" style="35" customWidth="1"/>
    <col min="13571" max="13571" width="17.7109375" style="35" customWidth="1"/>
    <col min="13572" max="13572" width="12.28515625" style="35" customWidth="1"/>
    <col min="13573" max="13573" width="18" style="35" customWidth="1"/>
    <col min="13574" max="13574" width="10.85546875" style="35" customWidth="1"/>
    <col min="13575" max="13575" width="14.2851562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1.5703125" style="35" customWidth="1"/>
    <col min="13805" max="13805" width="32.5703125" style="35" customWidth="1"/>
    <col min="13806" max="13806" width="8.85546875" style="35"/>
    <col min="13807" max="13807" width="7.42578125" style="35" customWidth="1"/>
    <col min="13808" max="13808" width="7.140625" style="35" customWidth="1"/>
    <col min="13809" max="13811" width="0" style="35" hidden="1" customWidth="1"/>
    <col min="13812" max="13812" width="9.28515625" style="35" customWidth="1"/>
    <col min="13813" max="13814" width="6.7109375" style="35" customWidth="1"/>
    <col min="13815" max="13815" width="6.28515625" style="35" customWidth="1"/>
    <col min="13816" max="13817" width="5.5703125" style="35" customWidth="1"/>
    <col min="13818" max="13820" width="0" style="35" hidden="1" customWidth="1"/>
    <col min="13821" max="13821" width="8.85546875" style="35"/>
    <col min="13822" max="13822" width="35.42578125" style="35" customWidth="1"/>
    <col min="13823" max="13823" width="32.5703125" style="35" customWidth="1"/>
    <col min="13824" max="13824" width="13.42578125" style="35" customWidth="1"/>
    <col min="13825" max="13825" width="16.28515625" style="35" customWidth="1"/>
    <col min="13826" max="13826" width="11.7109375" style="35" customWidth="1"/>
    <col min="13827" max="13827" width="17.7109375" style="35" customWidth="1"/>
    <col min="13828" max="13828" width="12.28515625" style="35" customWidth="1"/>
    <col min="13829" max="13829" width="18" style="35" customWidth="1"/>
    <col min="13830" max="13830" width="10.85546875" style="35" customWidth="1"/>
    <col min="13831" max="13831" width="14.2851562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1.5703125" style="35" customWidth="1"/>
    <col min="14061" max="14061" width="32.5703125" style="35" customWidth="1"/>
    <col min="14062" max="14062" width="8.85546875" style="35"/>
    <col min="14063" max="14063" width="7.42578125" style="35" customWidth="1"/>
    <col min="14064" max="14064" width="7.140625" style="35" customWidth="1"/>
    <col min="14065" max="14067" width="0" style="35" hidden="1" customWidth="1"/>
    <col min="14068" max="14068" width="9.28515625" style="35" customWidth="1"/>
    <col min="14069" max="14070" width="6.7109375" style="35" customWidth="1"/>
    <col min="14071" max="14071" width="6.28515625" style="35" customWidth="1"/>
    <col min="14072" max="14073" width="5.5703125" style="35" customWidth="1"/>
    <col min="14074" max="14076" width="0" style="35" hidden="1" customWidth="1"/>
    <col min="14077" max="14077" width="8.85546875" style="35"/>
    <col min="14078" max="14078" width="35.42578125" style="35" customWidth="1"/>
    <col min="14079" max="14079" width="32.5703125" style="35" customWidth="1"/>
    <col min="14080" max="14080" width="13.42578125" style="35" customWidth="1"/>
    <col min="14081" max="14081" width="16.28515625" style="35" customWidth="1"/>
    <col min="14082" max="14082" width="11.7109375" style="35" customWidth="1"/>
    <col min="14083" max="14083" width="17.7109375" style="35" customWidth="1"/>
    <col min="14084" max="14084" width="12.28515625" style="35" customWidth="1"/>
    <col min="14085" max="14085" width="18" style="35" customWidth="1"/>
    <col min="14086" max="14086" width="10.85546875" style="35" customWidth="1"/>
    <col min="14087" max="14087" width="14.2851562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1.5703125" style="35" customWidth="1"/>
    <col min="14317" max="14317" width="32.5703125" style="35" customWidth="1"/>
    <col min="14318" max="14318" width="8.85546875" style="35"/>
    <col min="14319" max="14319" width="7.42578125" style="35" customWidth="1"/>
    <col min="14320" max="14320" width="7.140625" style="35" customWidth="1"/>
    <col min="14321" max="14323" width="0" style="35" hidden="1" customWidth="1"/>
    <col min="14324" max="14324" width="9.28515625" style="35" customWidth="1"/>
    <col min="14325" max="14326" width="6.7109375" style="35" customWidth="1"/>
    <col min="14327" max="14327" width="6.28515625" style="35" customWidth="1"/>
    <col min="14328" max="14329" width="5.5703125" style="35" customWidth="1"/>
    <col min="14330" max="14332" width="0" style="35" hidden="1" customWidth="1"/>
    <col min="14333" max="14333" width="8.85546875" style="35"/>
    <col min="14334" max="14334" width="35.42578125" style="35" customWidth="1"/>
    <col min="14335" max="14335" width="32.5703125" style="35" customWidth="1"/>
    <col min="14336" max="14336" width="13.42578125" style="35" customWidth="1"/>
    <col min="14337" max="14337" width="16.28515625" style="35" customWidth="1"/>
    <col min="14338" max="14338" width="11.7109375" style="35" customWidth="1"/>
    <col min="14339" max="14339" width="17.7109375" style="35" customWidth="1"/>
    <col min="14340" max="14340" width="12.28515625" style="35" customWidth="1"/>
    <col min="14341" max="14341" width="18" style="35" customWidth="1"/>
    <col min="14342" max="14342" width="10.85546875" style="35" customWidth="1"/>
    <col min="14343" max="14343" width="14.2851562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1.5703125" style="35" customWidth="1"/>
    <col min="14573" max="14573" width="32.5703125" style="35" customWidth="1"/>
    <col min="14574" max="14574" width="8.85546875" style="35"/>
    <col min="14575" max="14575" width="7.42578125" style="35" customWidth="1"/>
    <col min="14576" max="14576" width="7.140625" style="35" customWidth="1"/>
    <col min="14577" max="14579" width="0" style="35" hidden="1" customWidth="1"/>
    <col min="14580" max="14580" width="9.28515625" style="35" customWidth="1"/>
    <col min="14581" max="14582" width="6.7109375" style="35" customWidth="1"/>
    <col min="14583" max="14583" width="6.28515625" style="35" customWidth="1"/>
    <col min="14584" max="14585" width="5.5703125" style="35" customWidth="1"/>
    <col min="14586" max="14588" width="0" style="35" hidden="1" customWidth="1"/>
    <col min="14589" max="14589" width="8.85546875" style="35"/>
    <col min="14590" max="14590" width="35.42578125" style="35" customWidth="1"/>
    <col min="14591" max="14591" width="32.5703125" style="35" customWidth="1"/>
    <col min="14592" max="14592" width="13.42578125" style="35" customWidth="1"/>
    <col min="14593" max="14593" width="16.28515625" style="35" customWidth="1"/>
    <col min="14594" max="14594" width="11.7109375" style="35" customWidth="1"/>
    <col min="14595" max="14595" width="17.7109375" style="35" customWidth="1"/>
    <col min="14596" max="14596" width="12.28515625" style="35" customWidth="1"/>
    <col min="14597" max="14597" width="18" style="35" customWidth="1"/>
    <col min="14598" max="14598" width="10.85546875" style="35" customWidth="1"/>
    <col min="14599" max="14599" width="14.2851562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1.5703125" style="35" customWidth="1"/>
    <col min="14829" max="14829" width="32.5703125" style="35" customWidth="1"/>
    <col min="14830" max="14830" width="8.85546875" style="35"/>
    <col min="14831" max="14831" width="7.42578125" style="35" customWidth="1"/>
    <col min="14832" max="14832" width="7.140625" style="35" customWidth="1"/>
    <col min="14833" max="14835" width="0" style="35" hidden="1" customWidth="1"/>
    <col min="14836" max="14836" width="9.28515625" style="35" customWidth="1"/>
    <col min="14837" max="14838" width="6.7109375" style="35" customWidth="1"/>
    <col min="14839" max="14839" width="6.28515625" style="35" customWidth="1"/>
    <col min="14840" max="14841" width="5.5703125" style="35" customWidth="1"/>
    <col min="14842" max="14844" width="0" style="35" hidden="1" customWidth="1"/>
    <col min="14845" max="14845" width="8.85546875" style="35"/>
    <col min="14846" max="14846" width="35.42578125" style="35" customWidth="1"/>
    <col min="14847" max="14847" width="32.5703125" style="35" customWidth="1"/>
    <col min="14848" max="14848" width="13.42578125" style="35" customWidth="1"/>
    <col min="14849" max="14849" width="16.28515625" style="35" customWidth="1"/>
    <col min="14850" max="14850" width="11.7109375" style="35" customWidth="1"/>
    <col min="14851" max="14851" width="17.7109375" style="35" customWidth="1"/>
    <col min="14852" max="14852" width="12.28515625" style="35" customWidth="1"/>
    <col min="14853" max="14853" width="18" style="35" customWidth="1"/>
    <col min="14854" max="14854" width="10.85546875" style="35" customWidth="1"/>
    <col min="14855" max="14855" width="14.2851562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1.5703125" style="35" customWidth="1"/>
    <col min="15085" max="15085" width="32.5703125" style="35" customWidth="1"/>
    <col min="15086" max="15086" width="8.85546875" style="35"/>
    <col min="15087" max="15087" width="7.42578125" style="35" customWidth="1"/>
    <col min="15088" max="15088" width="7.140625" style="35" customWidth="1"/>
    <col min="15089" max="15091" width="0" style="35" hidden="1" customWidth="1"/>
    <col min="15092" max="15092" width="9.28515625" style="35" customWidth="1"/>
    <col min="15093" max="15094" width="6.7109375" style="35" customWidth="1"/>
    <col min="15095" max="15095" width="6.28515625" style="35" customWidth="1"/>
    <col min="15096" max="15097" width="5.5703125" style="35" customWidth="1"/>
    <col min="15098" max="15100" width="0" style="35" hidden="1" customWidth="1"/>
    <col min="15101" max="15101" width="8.85546875" style="35"/>
    <col min="15102" max="15102" width="35.42578125" style="35" customWidth="1"/>
    <col min="15103" max="15103" width="32.5703125" style="35" customWidth="1"/>
    <col min="15104" max="15104" width="13.42578125" style="35" customWidth="1"/>
    <col min="15105" max="15105" width="16.28515625" style="35" customWidth="1"/>
    <col min="15106" max="15106" width="11.7109375" style="35" customWidth="1"/>
    <col min="15107" max="15107" width="17.7109375" style="35" customWidth="1"/>
    <col min="15108" max="15108" width="12.28515625" style="35" customWidth="1"/>
    <col min="15109" max="15109" width="18" style="35" customWidth="1"/>
    <col min="15110" max="15110" width="10.85546875" style="35" customWidth="1"/>
    <col min="15111" max="15111" width="14.2851562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1.5703125" style="35" customWidth="1"/>
    <col min="15341" max="15341" width="32.5703125" style="35" customWidth="1"/>
    <col min="15342" max="15342" width="8.85546875" style="35"/>
    <col min="15343" max="15343" width="7.42578125" style="35" customWidth="1"/>
    <col min="15344" max="15344" width="7.140625" style="35" customWidth="1"/>
    <col min="15345" max="15347" width="0" style="35" hidden="1" customWidth="1"/>
    <col min="15348" max="15348" width="9.28515625" style="35" customWidth="1"/>
    <col min="15349" max="15350" width="6.7109375" style="35" customWidth="1"/>
    <col min="15351" max="15351" width="6.28515625" style="35" customWidth="1"/>
    <col min="15352" max="15353" width="5.5703125" style="35" customWidth="1"/>
    <col min="15354" max="15356" width="0" style="35" hidden="1" customWidth="1"/>
    <col min="15357" max="15357" width="8.85546875" style="35"/>
    <col min="15358" max="15358" width="35.42578125" style="35" customWidth="1"/>
    <col min="15359" max="15359" width="32.5703125" style="35" customWidth="1"/>
    <col min="15360" max="15360" width="13.42578125" style="35" customWidth="1"/>
    <col min="15361" max="15361" width="16.28515625" style="35" customWidth="1"/>
    <col min="15362" max="15362" width="11.7109375" style="35" customWidth="1"/>
    <col min="15363" max="15363" width="17.7109375" style="35" customWidth="1"/>
    <col min="15364" max="15364" width="12.28515625" style="35" customWidth="1"/>
    <col min="15365" max="15365" width="18" style="35" customWidth="1"/>
    <col min="15366" max="15366" width="10.85546875" style="35" customWidth="1"/>
    <col min="15367" max="15367" width="14.2851562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1.5703125" style="35" customWidth="1"/>
    <col min="15597" max="15597" width="32.5703125" style="35" customWidth="1"/>
    <col min="15598" max="15598" width="8.85546875" style="35"/>
    <col min="15599" max="15599" width="7.42578125" style="35" customWidth="1"/>
    <col min="15600" max="15600" width="7.140625" style="35" customWidth="1"/>
    <col min="15601" max="15603" width="0" style="35" hidden="1" customWidth="1"/>
    <col min="15604" max="15604" width="9.28515625" style="35" customWidth="1"/>
    <col min="15605" max="15606" width="6.7109375" style="35" customWidth="1"/>
    <col min="15607" max="15607" width="6.28515625" style="35" customWidth="1"/>
    <col min="15608" max="15609" width="5.5703125" style="35" customWidth="1"/>
    <col min="15610" max="15612" width="0" style="35" hidden="1" customWidth="1"/>
    <col min="15613" max="15613" width="8.85546875" style="35"/>
    <col min="15614" max="15614" width="35.42578125" style="35" customWidth="1"/>
    <col min="15615" max="15615" width="32.5703125" style="35" customWidth="1"/>
    <col min="15616" max="15616" width="13.42578125" style="35" customWidth="1"/>
    <col min="15617" max="15617" width="16.28515625" style="35" customWidth="1"/>
    <col min="15618" max="15618" width="11.7109375" style="35" customWidth="1"/>
    <col min="15619" max="15619" width="17.7109375" style="35" customWidth="1"/>
    <col min="15620" max="15620" width="12.28515625" style="35" customWidth="1"/>
    <col min="15621" max="15621" width="18" style="35" customWidth="1"/>
    <col min="15622" max="15622" width="10.85546875" style="35" customWidth="1"/>
    <col min="15623" max="15623" width="14.2851562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1.5703125" style="35" customWidth="1"/>
    <col min="15853" max="15853" width="32.5703125" style="35" customWidth="1"/>
    <col min="15854" max="15854" width="8.85546875" style="35"/>
    <col min="15855" max="15855" width="7.42578125" style="35" customWidth="1"/>
    <col min="15856" max="15856" width="7.140625" style="35" customWidth="1"/>
    <col min="15857" max="15859" width="0" style="35" hidden="1" customWidth="1"/>
    <col min="15860" max="15860" width="9.28515625" style="35" customWidth="1"/>
    <col min="15861" max="15862" width="6.7109375" style="35" customWidth="1"/>
    <col min="15863" max="15863" width="6.28515625" style="35" customWidth="1"/>
    <col min="15864" max="15865" width="5.5703125" style="35" customWidth="1"/>
    <col min="15866" max="15868" width="0" style="35" hidden="1" customWidth="1"/>
    <col min="15869" max="15869" width="8.85546875" style="35"/>
    <col min="15870" max="15870" width="35.42578125" style="35" customWidth="1"/>
    <col min="15871" max="15871" width="32.5703125" style="35" customWidth="1"/>
    <col min="15872" max="15872" width="13.42578125" style="35" customWidth="1"/>
    <col min="15873" max="15873" width="16.28515625" style="35" customWidth="1"/>
    <col min="15874" max="15874" width="11.7109375" style="35" customWidth="1"/>
    <col min="15875" max="15875" width="17.7109375" style="35" customWidth="1"/>
    <col min="15876" max="15876" width="12.28515625" style="35" customWidth="1"/>
    <col min="15877" max="15877" width="18" style="35" customWidth="1"/>
    <col min="15878" max="15878" width="10.85546875" style="35" customWidth="1"/>
    <col min="15879" max="15879" width="14.2851562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1.5703125" style="35" customWidth="1"/>
    <col min="16109" max="16109" width="32.5703125" style="35" customWidth="1"/>
    <col min="16110" max="16110" width="8.85546875" style="35"/>
    <col min="16111" max="16111" width="7.42578125" style="35" customWidth="1"/>
    <col min="16112" max="16112" width="7.140625" style="35" customWidth="1"/>
    <col min="16113" max="16115" width="0" style="35" hidden="1" customWidth="1"/>
    <col min="16116" max="16116" width="9.28515625" style="35" customWidth="1"/>
    <col min="16117" max="16118" width="6.7109375" style="35" customWidth="1"/>
    <col min="16119" max="16119" width="6.28515625" style="35" customWidth="1"/>
    <col min="16120" max="16121" width="5.5703125" style="35" customWidth="1"/>
    <col min="16122" max="16124" width="0" style="35" hidden="1" customWidth="1"/>
    <col min="16125" max="16125" width="8.85546875" style="35"/>
    <col min="16126" max="16126" width="35.42578125" style="35" customWidth="1"/>
    <col min="16127" max="16127" width="32.5703125" style="35" customWidth="1"/>
    <col min="16128" max="16128" width="13.42578125" style="35" customWidth="1"/>
    <col min="16129" max="16129" width="16.28515625" style="35" customWidth="1"/>
    <col min="16130" max="16130" width="11.7109375" style="35" customWidth="1"/>
    <col min="16131" max="16131" width="17.7109375" style="35" customWidth="1"/>
    <col min="16132" max="16132" width="12.28515625" style="35" customWidth="1"/>
    <col min="16133" max="16133" width="18" style="35" customWidth="1"/>
    <col min="16134" max="16134" width="10.85546875" style="35" customWidth="1"/>
    <col min="16135" max="16135" width="14.2851562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1.5703125" style="35" customWidth="1"/>
    <col min="16365" max="16365" width="32.5703125" style="35" customWidth="1"/>
    <col min="16366" max="16366" width="8.85546875" style="35"/>
    <col min="16367" max="16367" width="7.42578125" style="35" customWidth="1"/>
    <col min="16368" max="16368" width="7.140625" style="35" customWidth="1"/>
    <col min="16369" max="16371" width="0" style="35" hidden="1" customWidth="1"/>
    <col min="16372" max="16372" width="9.28515625" style="35" customWidth="1"/>
    <col min="16373" max="16374" width="6.7109375" style="35" customWidth="1"/>
    <col min="16375" max="16375" width="6.28515625" style="35" customWidth="1"/>
    <col min="16376" max="16377" width="5.5703125" style="35" customWidth="1"/>
    <col min="16378" max="16380" width="0" style="35" hidden="1" customWidth="1"/>
    <col min="16381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  <c r="I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  <c r="I2" s="199"/>
    </row>
    <row r="3" spans="1:10" ht="15.6" customHeight="1" thickBot="1" x14ac:dyDescent="0.3">
      <c r="A3" s="91" t="s">
        <v>291</v>
      </c>
      <c r="B3" s="91"/>
      <c r="F3" s="35"/>
      <c r="G3" s="35"/>
      <c r="H3" s="35"/>
      <c r="I3" s="35"/>
    </row>
    <row r="4" spans="1:10" ht="25.15" customHeight="1" x14ac:dyDescent="0.25">
      <c r="A4" s="782" t="s">
        <v>223</v>
      </c>
      <c r="B4" s="785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39.6" customHeight="1" x14ac:dyDescent="0.25">
      <c r="A5" s="783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87" customHeight="1" thickBot="1" x14ac:dyDescent="0.3">
      <c r="A6" s="784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19.899999999999999" customHeight="1" x14ac:dyDescent="0.25">
      <c r="A7" s="779" t="s">
        <v>128</v>
      </c>
      <c r="B7" s="201" t="s">
        <v>230</v>
      </c>
      <c r="C7" s="252">
        <v>440</v>
      </c>
      <c r="D7" s="202">
        <f>F7+H7+J7</f>
        <v>0</v>
      </c>
      <c r="E7" s="207"/>
      <c r="F7" s="207"/>
      <c r="G7" s="207">
        <v>440</v>
      </c>
      <c r="H7" s="202"/>
      <c r="I7" s="202"/>
      <c r="J7" s="249"/>
    </row>
    <row r="8" spans="1:10" ht="19.899999999999999" customHeight="1" x14ac:dyDescent="0.25">
      <c r="A8" s="654"/>
      <c r="B8" s="201" t="s">
        <v>231</v>
      </c>
      <c r="C8" s="202">
        <f t="shared" ref="C8:D20" si="0">E8+G8+I8</f>
        <v>0</v>
      </c>
      <c r="D8" s="202">
        <f t="shared" si="0"/>
        <v>0</v>
      </c>
      <c r="E8" s="207"/>
      <c r="F8" s="207"/>
      <c r="G8" s="207"/>
      <c r="H8" s="202"/>
      <c r="I8" s="202"/>
      <c r="J8" s="202"/>
    </row>
    <row r="9" spans="1:10" ht="64.900000000000006" customHeight="1" x14ac:dyDescent="0.25">
      <c r="A9" s="655"/>
      <c r="B9" s="201" t="s">
        <v>232</v>
      </c>
      <c r="C9" s="202">
        <f t="shared" si="0"/>
        <v>0</v>
      </c>
      <c r="D9" s="202">
        <f t="shared" si="0"/>
        <v>0</v>
      </c>
      <c r="E9" s="207"/>
      <c r="F9" s="207"/>
      <c r="G9" s="207"/>
      <c r="H9" s="202"/>
      <c r="I9" s="249"/>
      <c r="J9" s="249"/>
    </row>
    <row r="10" spans="1:10" ht="19.899999999999999" customHeight="1" x14ac:dyDescent="0.25">
      <c r="A10" s="203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7"/>
      <c r="F10" s="207"/>
      <c r="G10" s="207"/>
      <c r="H10" s="202"/>
      <c r="I10" s="202"/>
      <c r="J10" s="249"/>
    </row>
    <row r="11" spans="1:10" ht="19.899999999999999" customHeight="1" x14ac:dyDescent="0.25">
      <c r="A11" s="203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7"/>
      <c r="F11" s="207"/>
      <c r="G11" s="276"/>
      <c r="H11" s="202"/>
      <c r="I11" s="202"/>
      <c r="J11" s="249"/>
    </row>
    <row r="12" spans="1:10" ht="19.899999999999999" customHeight="1" x14ac:dyDescent="0.25">
      <c r="A12" s="203" t="s">
        <v>237</v>
      </c>
      <c r="B12" s="201" t="s">
        <v>238</v>
      </c>
      <c r="C12" s="202">
        <f t="shared" si="0"/>
        <v>110</v>
      </c>
      <c r="D12" s="202">
        <f t="shared" si="0"/>
        <v>0</v>
      </c>
      <c r="E12" s="207"/>
      <c r="F12" s="207"/>
      <c r="G12" s="207">
        <v>110</v>
      </c>
      <c r="H12" s="202"/>
      <c r="I12" s="202"/>
      <c r="J12" s="249"/>
    </row>
    <row r="13" spans="1:10" ht="19.899999999999999" customHeight="1" x14ac:dyDescent="0.25">
      <c r="A13" s="204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7"/>
      <c r="F13" s="207"/>
      <c r="G13" s="207"/>
      <c r="H13" s="202"/>
      <c r="I13" s="202"/>
      <c r="J13" s="249"/>
    </row>
    <row r="14" spans="1:10" ht="16.149999999999999" customHeight="1" x14ac:dyDescent="0.25">
      <c r="A14" s="203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7"/>
      <c r="F14" s="207"/>
      <c r="G14" s="207"/>
      <c r="H14" s="202"/>
      <c r="I14" s="202"/>
      <c r="J14" s="249"/>
    </row>
    <row r="15" spans="1:10" ht="16.149999999999999" customHeight="1" x14ac:dyDescent="0.25">
      <c r="A15" s="203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7"/>
      <c r="F15" s="207"/>
      <c r="G15" s="207"/>
      <c r="H15" s="202"/>
      <c r="I15" s="202"/>
      <c r="J15" s="249"/>
    </row>
    <row r="16" spans="1:10" ht="16.149999999999999" customHeight="1" x14ac:dyDescent="0.25">
      <c r="A16" s="203" t="s">
        <v>243</v>
      </c>
      <c r="B16" s="201" t="s">
        <v>244</v>
      </c>
      <c r="C16" s="202"/>
      <c r="D16" s="202"/>
      <c r="E16" s="207"/>
      <c r="F16" s="207"/>
      <c r="G16" s="207"/>
      <c r="H16" s="202"/>
      <c r="I16" s="202"/>
      <c r="J16" s="249"/>
    </row>
    <row r="17" spans="1:10" ht="19.899999999999999" customHeight="1" x14ac:dyDescent="0.25">
      <c r="A17" s="203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7"/>
      <c r="F17" s="207"/>
      <c r="G17" s="207"/>
      <c r="H17" s="202"/>
      <c r="I17" s="202"/>
      <c r="J17" s="249"/>
    </row>
    <row r="18" spans="1:10" ht="19.899999999999999" customHeight="1" x14ac:dyDescent="0.25">
      <c r="A18" s="203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7"/>
      <c r="F18" s="207"/>
      <c r="G18" s="207"/>
      <c r="H18" s="202"/>
      <c r="I18" s="202"/>
      <c r="J18" s="249"/>
    </row>
    <row r="19" spans="1:10" ht="19.899999999999999" customHeight="1" x14ac:dyDescent="0.25">
      <c r="A19" s="203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7"/>
      <c r="F19" s="207"/>
      <c r="G19" s="207"/>
      <c r="H19" s="202"/>
      <c r="I19" s="202"/>
      <c r="J19" s="249"/>
    </row>
    <row r="20" spans="1:10" ht="19.899999999999999" customHeight="1" x14ac:dyDescent="0.25">
      <c r="A20" s="203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7"/>
      <c r="F20" s="207"/>
      <c r="G20" s="207"/>
      <c r="H20" s="202"/>
      <c r="I20" s="202"/>
      <c r="J20" s="249"/>
    </row>
    <row r="21" spans="1:10" ht="19.899999999999999" customHeight="1" x14ac:dyDescent="0.25">
      <c r="A21" s="203" t="s">
        <v>251</v>
      </c>
      <c r="B21" s="201"/>
      <c r="C21" s="202">
        <f>SUM(C22:C24)</f>
        <v>0</v>
      </c>
      <c r="D21" s="202">
        <f>SUM(D22:D24)</f>
        <v>0</v>
      </c>
      <c r="E21" s="207">
        <f t="shared" ref="E21:J21" si="1">SUM(E22:E24)</f>
        <v>0</v>
      </c>
      <c r="F21" s="207">
        <f t="shared" si="1"/>
        <v>0</v>
      </c>
      <c r="G21" s="207">
        <f t="shared" si="1"/>
        <v>0</v>
      </c>
      <c r="H21" s="202">
        <f t="shared" si="1"/>
        <v>0</v>
      </c>
      <c r="I21" s="202">
        <f t="shared" si="1"/>
        <v>0</v>
      </c>
      <c r="J21" s="202">
        <f t="shared" si="1"/>
        <v>0</v>
      </c>
    </row>
    <row r="22" spans="1:10" ht="19.899999999999999" customHeight="1" x14ac:dyDescent="0.25">
      <c r="A22" s="656" t="s">
        <v>252</v>
      </c>
      <c r="B22" s="208" t="s">
        <v>253</v>
      </c>
      <c r="C22" s="202">
        <f t="shared" ref="C22:D39" si="2">E22+G22+I22</f>
        <v>0</v>
      </c>
      <c r="D22" s="202">
        <f t="shared" si="2"/>
        <v>0</v>
      </c>
      <c r="E22" s="207"/>
      <c r="F22" s="207"/>
      <c r="G22" s="207"/>
      <c r="H22" s="202"/>
      <c r="I22" s="202"/>
      <c r="J22" s="249"/>
    </row>
    <row r="23" spans="1:10" ht="47.45" customHeight="1" x14ac:dyDescent="0.25">
      <c r="A23" s="654"/>
      <c r="B23" s="209" t="s">
        <v>254</v>
      </c>
      <c r="C23" s="202">
        <f t="shared" si="2"/>
        <v>0</v>
      </c>
      <c r="D23" s="202">
        <f t="shared" si="2"/>
        <v>0</v>
      </c>
      <c r="E23" s="207"/>
      <c r="F23" s="207"/>
      <c r="G23" s="207"/>
      <c r="H23" s="202"/>
      <c r="I23" s="202"/>
      <c r="J23" s="249"/>
    </row>
    <row r="24" spans="1:10" ht="32.450000000000003" customHeight="1" x14ac:dyDescent="0.25">
      <c r="A24" s="655"/>
      <c r="B24" s="209" t="s">
        <v>255</v>
      </c>
      <c r="C24" s="202">
        <f t="shared" si="2"/>
        <v>0</v>
      </c>
      <c r="D24" s="202">
        <f t="shared" si="2"/>
        <v>0</v>
      </c>
      <c r="E24" s="207"/>
      <c r="F24" s="207"/>
      <c r="G24" s="207"/>
      <c r="H24" s="202"/>
      <c r="I24" s="202"/>
      <c r="J24" s="249"/>
    </row>
    <row r="25" spans="1:10" ht="23.45" customHeight="1" x14ac:dyDescent="0.25">
      <c r="A25" s="203" t="s">
        <v>256</v>
      </c>
      <c r="B25" s="209" t="s">
        <v>257</v>
      </c>
      <c r="C25" s="252">
        <v>165</v>
      </c>
      <c r="D25" s="202">
        <f t="shared" si="2"/>
        <v>0</v>
      </c>
      <c r="E25" s="207"/>
      <c r="F25" s="207"/>
      <c r="G25" s="207">
        <v>165</v>
      </c>
      <c r="H25" s="202"/>
      <c r="I25" s="202"/>
      <c r="J25" s="249"/>
    </row>
    <row r="26" spans="1:10" ht="19.899999999999999" customHeight="1" x14ac:dyDescent="0.25">
      <c r="A26" s="204" t="s">
        <v>144</v>
      </c>
      <c r="B26" s="201" t="s">
        <v>177</v>
      </c>
      <c r="C26" s="202">
        <f>E26+G26+I26</f>
        <v>600</v>
      </c>
      <c r="D26" s="202">
        <f>F26+H26+J26</f>
        <v>600</v>
      </c>
      <c r="E26" s="207"/>
      <c r="F26" s="207"/>
      <c r="G26" s="207">
        <v>600</v>
      </c>
      <c r="H26" s="202">
        <v>600</v>
      </c>
      <c r="I26" s="202"/>
      <c r="J26" s="249"/>
    </row>
    <row r="27" spans="1:10" ht="19.899999999999999" customHeight="1" x14ac:dyDescent="0.25">
      <c r="A27" s="203" t="s">
        <v>258</v>
      </c>
      <c r="B27" s="201" t="s">
        <v>179</v>
      </c>
      <c r="C27" s="202">
        <f t="shared" si="2"/>
        <v>220</v>
      </c>
      <c r="D27" s="202">
        <f t="shared" si="2"/>
        <v>0</v>
      </c>
      <c r="E27" s="207"/>
      <c r="F27" s="207"/>
      <c r="G27" s="207">
        <v>220</v>
      </c>
      <c r="H27" s="202"/>
      <c r="I27" s="202"/>
      <c r="J27" s="249"/>
    </row>
    <row r="28" spans="1:10" ht="19.899999999999999" customHeight="1" x14ac:dyDescent="0.25">
      <c r="A28" s="203" t="s">
        <v>259</v>
      </c>
      <c r="B28" s="201" t="s">
        <v>260</v>
      </c>
      <c r="C28" s="202">
        <f t="shared" si="2"/>
        <v>220</v>
      </c>
      <c r="D28" s="202">
        <f t="shared" si="2"/>
        <v>0</v>
      </c>
      <c r="E28" s="207"/>
      <c r="F28" s="207"/>
      <c r="G28" s="207">
        <v>220</v>
      </c>
      <c r="H28" s="202"/>
      <c r="I28" s="202"/>
      <c r="J28" s="249"/>
    </row>
    <row r="29" spans="1:10" ht="19.899999999999999" customHeight="1" x14ac:dyDescent="0.25">
      <c r="A29" s="203" t="s">
        <v>261</v>
      </c>
      <c r="B29" s="201" t="s">
        <v>262</v>
      </c>
      <c r="C29" s="277">
        <v>250</v>
      </c>
      <c r="D29" s="202">
        <f t="shared" si="2"/>
        <v>0</v>
      </c>
      <c r="E29" s="207">
        <v>250</v>
      </c>
      <c r="F29" s="207"/>
      <c r="G29" s="207"/>
      <c r="H29" s="202"/>
      <c r="I29" s="202"/>
      <c r="J29" s="249"/>
    </row>
    <row r="30" spans="1:10" ht="19.899999999999999" customHeight="1" x14ac:dyDescent="0.25">
      <c r="A30" s="203" t="s">
        <v>263</v>
      </c>
      <c r="B30" s="201" t="s">
        <v>264</v>
      </c>
      <c r="C30" s="202">
        <f t="shared" si="2"/>
        <v>0</v>
      </c>
      <c r="D30" s="202">
        <f t="shared" si="2"/>
        <v>0</v>
      </c>
      <c r="E30" s="207"/>
      <c r="F30" s="207"/>
      <c r="G30" s="207"/>
      <c r="H30" s="202"/>
      <c r="I30" s="202"/>
      <c r="J30" s="249"/>
    </row>
    <row r="31" spans="1:10" ht="19.899999999999999" customHeight="1" x14ac:dyDescent="0.25">
      <c r="A31" s="213" t="s">
        <v>265</v>
      </c>
      <c r="B31" s="201" t="s">
        <v>266</v>
      </c>
      <c r="C31" s="202">
        <f t="shared" si="2"/>
        <v>0</v>
      </c>
      <c r="D31" s="202">
        <f t="shared" si="2"/>
        <v>0</v>
      </c>
      <c r="E31" s="207"/>
      <c r="F31" s="207"/>
      <c r="G31" s="207"/>
      <c r="H31" s="202"/>
      <c r="I31" s="202"/>
      <c r="J31" s="249"/>
    </row>
    <row r="32" spans="1:10" ht="19.899999999999999" customHeight="1" x14ac:dyDescent="0.25">
      <c r="A32" s="203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7"/>
      <c r="F32" s="207"/>
      <c r="G32" s="207"/>
      <c r="H32" s="202"/>
      <c r="I32" s="202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7"/>
      <c r="F33" s="207"/>
      <c r="G33" s="207"/>
      <c r="H33" s="202"/>
      <c r="I33" s="202"/>
      <c r="J33" s="249"/>
    </row>
    <row r="34" spans="1:10" ht="19.899999999999999" customHeight="1" x14ac:dyDescent="0.25">
      <c r="A34" s="203" t="s">
        <v>271</v>
      </c>
      <c r="B34" s="201" t="s">
        <v>272</v>
      </c>
      <c r="C34" s="252">
        <v>780</v>
      </c>
      <c r="D34" s="202">
        <f t="shared" si="2"/>
        <v>0</v>
      </c>
      <c r="E34" s="207">
        <v>780</v>
      </c>
      <c r="F34" s="207"/>
      <c r="G34" s="207"/>
      <c r="H34" s="202"/>
      <c r="I34" s="202"/>
      <c r="J34" s="249"/>
    </row>
    <row r="35" spans="1:10" ht="19.899999999999999" customHeight="1" x14ac:dyDescent="0.25">
      <c r="A35" s="780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7"/>
      <c r="F35" s="207"/>
      <c r="G35" s="207"/>
      <c r="H35" s="202"/>
      <c r="I35" s="202"/>
      <c r="J35" s="249"/>
    </row>
    <row r="36" spans="1:10" ht="19.899999999999999" customHeight="1" x14ac:dyDescent="0.25">
      <c r="A36" s="781"/>
      <c r="B36" s="201" t="s">
        <v>275</v>
      </c>
      <c r="C36" s="202">
        <f t="shared" si="2"/>
        <v>0</v>
      </c>
      <c r="D36" s="202">
        <f t="shared" si="2"/>
        <v>0</v>
      </c>
      <c r="E36" s="207"/>
      <c r="F36" s="207"/>
      <c r="G36" s="207"/>
      <c r="H36" s="202"/>
      <c r="I36" s="202"/>
      <c r="J36" s="249"/>
    </row>
    <row r="37" spans="1:10" ht="19.899999999999999" customHeight="1" x14ac:dyDescent="0.25">
      <c r="A37" s="213" t="s">
        <v>276</v>
      </c>
      <c r="B37" s="201" t="s">
        <v>277</v>
      </c>
      <c r="C37" s="202">
        <f t="shared" si="2"/>
        <v>179</v>
      </c>
      <c r="D37" s="202">
        <f t="shared" si="2"/>
        <v>0</v>
      </c>
      <c r="E37" s="207"/>
      <c r="F37" s="207"/>
      <c r="G37" s="202">
        <v>179</v>
      </c>
      <c r="H37" s="202"/>
      <c r="I37" s="202"/>
      <c r="J37" s="249"/>
    </row>
    <row r="38" spans="1:10" ht="19.899999999999999" customHeight="1" x14ac:dyDescent="0.25">
      <c r="A38" s="213" t="s">
        <v>278</v>
      </c>
      <c r="B38" s="201" t="s">
        <v>201</v>
      </c>
      <c r="C38" s="277">
        <f t="shared" si="2"/>
        <v>165</v>
      </c>
      <c r="D38" s="202">
        <f t="shared" si="2"/>
        <v>0</v>
      </c>
      <c r="E38" s="207"/>
      <c r="F38" s="207"/>
      <c r="G38" s="207">
        <v>165</v>
      </c>
      <c r="H38" s="202"/>
      <c r="I38" s="202"/>
      <c r="J38" s="249"/>
    </row>
    <row r="39" spans="1:10" ht="19.899999999999999" customHeight="1" x14ac:dyDescent="0.25">
      <c r="A39" s="203" t="s">
        <v>279</v>
      </c>
      <c r="B39" s="201" t="s">
        <v>280</v>
      </c>
      <c r="C39" s="202">
        <f t="shared" si="2"/>
        <v>0</v>
      </c>
      <c r="D39" s="202">
        <f t="shared" si="2"/>
        <v>0</v>
      </c>
      <c r="E39" s="207"/>
      <c r="F39" s="207"/>
      <c r="G39" s="207"/>
      <c r="H39" s="202"/>
      <c r="I39" s="202"/>
      <c r="J39" s="249"/>
    </row>
    <row r="40" spans="1:10" ht="19.899999999999999" customHeight="1" x14ac:dyDescent="0.25">
      <c r="A40" s="203" t="s">
        <v>281</v>
      </c>
      <c r="B40" s="201" t="s">
        <v>282</v>
      </c>
      <c r="C40" s="252">
        <v>440</v>
      </c>
      <c r="D40" s="202">
        <f t="shared" ref="D40" si="3">F40+H40+J40</f>
        <v>0</v>
      </c>
      <c r="E40" s="207">
        <v>440</v>
      </c>
      <c r="F40" s="207"/>
      <c r="G40" s="207"/>
      <c r="H40" s="202"/>
      <c r="I40" s="202"/>
      <c r="J40" s="249"/>
    </row>
    <row r="41" spans="1:10" s="224" customFormat="1" ht="31.9" customHeight="1" thickBot="1" x14ac:dyDescent="0.25">
      <c r="A41" s="273" t="s">
        <v>209</v>
      </c>
      <c r="B41" s="274"/>
      <c r="C41" s="275">
        <f>SUM(C7:C21)+SUM(C25:C40)</f>
        <v>3569</v>
      </c>
      <c r="D41" s="275">
        <f>SUM(D7:D21)+SUM(D25:D40)</f>
        <v>600</v>
      </c>
      <c r="E41" s="275">
        <f t="shared" ref="E41:J41" si="4">SUM(E7:E21)+SUM(E25:E40)</f>
        <v>1470</v>
      </c>
      <c r="F41" s="275">
        <f t="shared" si="4"/>
        <v>0</v>
      </c>
      <c r="G41" s="275">
        <f t="shared" si="4"/>
        <v>2099</v>
      </c>
      <c r="H41" s="275">
        <f t="shared" si="4"/>
        <v>600</v>
      </c>
      <c r="I41" s="275">
        <f t="shared" si="4"/>
        <v>0</v>
      </c>
      <c r="J41" s="275">
        <f t="shared" si="4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8"/>
      <c r="J42" s="257"/>
    </row>
  </sheetData>
  <mergeCells count="11">
    <mergeCell ref="A7:A9"/>
    <mergeCell ref="A22:A24"/>
    <mergeCell ref="A35:A36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0" zoomScale="60" zoomScaleNormal="60" workbookViewId="0">
      <selection activeCell="O41" sqref="N27:O41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2.7109375" style="35" customWidth="1"/>
    <col min="4" max="4" width="16.28515625" style="35" customWidth="1"/>
    <col min="5" max="5" width="12.140625" style="35" customWidth="1"/>
    <col min="6" max="6" width="17.7109375" style="226" customWidth="1"/>
    <col min="7" max="7" width="12.28515625" style="226" customWidth="1"/>
    <col min="8" max="8" width="16.7109375" style="226" customWidth="1"/>
    <col min="9" max="9" width="10.28515625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2.7109375" style="35" customWidth="1"/>
    <col min="257" max="257" width="16.28515625" style="35" customWidth="1"/>
    <col min="258" max="258" width="12.140625" style="35" customWidth="1"/>
    <col min="259" max="259" width="17.7109375" style="35" customWidth="1"/>
    <col min="260" max="260" width="12.28515625" style="35" customWidth="1"/>
    <col min="261" max="261" width="16.7109375" style="35" customWidth="1"/>
    <col min="262" max="262" width="10.2851562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2.7109375" style="35" customWidth="1"/>
    <col min="513" max="513" width="16.28515625" style="35" customWidth="1"/>
    <col min="514" max="514" width="12.140625" style="35" customWidth="1"/>
    <col min="515" max="515" width="17.7109375" style="35" customWidth="1"/>
    <col min="516" max="516" width="12.28515625" style="35" customWidth="1"/>
    <col min="517" max="517" width="16.7109375" style="35" customWidth="1"/>
    <col min="518" max="518" width="10.2851562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2.7109375" style="35" customWidth="1"/>
    <col min="769" max="769" width="16.28515625" style="35" customWidth="1"/>
    <col min="770" max="770" width="12.140625" style="35" customWidth="1"/>
    <col min="771" max="771" width="17.7109375" style="35" customWidth="1"/>
    <col min="772" max="772" width="12.28515625" style="35" customWidth="1"/>
    <col min="773" max="773" width="16.7109375" style="35" customWidth="1"/>
    <col min="774" max="774" width="10.2851562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2.7109375" style="35" customWidth="1"/>
    <col min="1025" max="1025" width="16.28515625" style="35" customWidth="1"/>
    <col min="1026" max="1026" width="12.140625" style="35" customWidth="1"/>
    <col min="1027" max="1027" width="17.7109375" style="35" customWidth="1"/>
    <col min="1028" max="1028" width="12.28515625" style="35" customWidth="1"/>
    <col min="1029" max="1029" width="16.7109375" style="35" customWidth="1"/>
    <col min="1030" max="1030" width="10.2851562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2.7109375" style="35" customWidth="1"/>
    <col min="1281" max="1281" width="16.28515625" style="35" customWidth="1"/>
    <col min="1282" max="1282" width="12.140625" style="35" customWidth="1"/>
    <col min="1283" max="1283" width="17.7109375" style="35" customWidth="1"/>
    <col min="1284" max="1284" width="12.28515625" style="35" customWidth="1"/>
    <col min="1285" max="1285" width="16.7109375" style="35" customWidth="1"/>
    <col min="1286" max="1286" width="10.2851562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2.7109375" style="35" customWidth="1"/>
    <col min="1537" max="1537" width="16.28515625" style="35" customWidth="1"/>
    <col min="1538" max="1538" width="12.140625" style="35" customWidth="1"/>
    <col min="1539" max="1539" width="17.7109375" style="35" customWidth="1"/>
    <col min="1540" max="1540" width="12.28515625" style="35" customWidth="1"/>
    <col min="1541" max="1541" width="16.7109375" style="35" customWidth="1"/>
    <col min="1542" max="1542" width="10.2851562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2.7109375" style="35" customWidth="1"/>
    <col min="1793" max="1793" width="16.28515625" style="35" customWidth="1"/>
    <col min="1794" max="1794" width="12.140625" style="35" customWidth="1"/>
    <col min="1795" max="1795" width="17.7109375" style="35" customWidth="1"/>
    <col min="1796" max="1796" width="12.28515625" style="35" customWidth="1"/>
    <col min="1797" max="1797" width="16.7109375" style="35" customWidth="1"/>
    <col min="1798" max="1798" width="10.2851562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2.7109375" style="35" customWidth="1"/>
    <col min="2049" max="2049" width="16.28515625" style="35" customWidth="1"/>
    <col min="2050" max="2050" width="12.140625" style="35" customWidth="1"/>
    <col min="2051" max="2051" width="17.7109375" style="35" customWidth="1"/>
    <col min="2052" max="2052" width="12.28515625" style="35" customWidth="1"/>
    <col min="2053" max="2053" width="16.7109375" style="35" customWidth="1"/>
    <col min="2054" max="2054" width="10.2851562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2.7109375" style="35" customWidth="1"/>
    <col min="2305" max="2305" width="16.28515625" style="35" customWidth="1"/>
    <col min="2306" max="2306" width="12.140625" style="35" customWidth="1"/>
    <col min="2307" max="2307" width="17.7109375" style="35" customWidth="1"/>
    <col min="2308" max="2308" width="12.28515625" style="35" customWidth="1"/>
    <col min="2309" max="2309" width="16.7109375" style="35" customWidth="1"/>
    <col min="2310" max="2310" width="10.2851562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2.7109375" style="35" customWidth="1"/>
    <col min="2561" max="2561" width="16.28515625" style="35" customWidth="1"/>
    <col min="2562" max="2562" width="12.140625" style="35" customWidth="1"/>
    <col min="2563" max="2563" width="17.7109375" style="35" customWidth="1"/>
    <col min="2564" max="2564" width="12.28515625" style="35" customWidth="1"/>
    <col min="2565" max="2565" width="16.7109375" style="35" customWidth="1"/>
    <col min="2566" max="2566" width="10.2851562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2.7109375" style="35" customWidth="1"/>
    <col min="2817" max="2817" width="16.28515625" style="35" customWidth="1"/>
    <col min="2818" max="2818" width="12.140625" style="35" customWidth="1"/>
    <col min="2819" max="2819" width="17.7109375" style="35" customWidth="1"/>
    <col min="2820" max="2820" width="12.28515625" style="35" customWidth="1"/>
    <col min="2821" max="2821" width="16.7109375" style="35" customWidth="1"/>
    <col min="2822" max="2822" width="10.2851562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2.7109375" style="35" customWidth="1"/>
    <col min="3073" max="3073" width="16.28515625" style="35" customWidth="1"/>
    <col min="3074" max="3074" width="12.140625" style="35" customWidth="1"/>
    <col min="3075" max="3075" width="17.7109375" style="35" customWidth="1"/>
    <col min="3076" max="3076" width="12.28515625" style="35" customWidth="1"/>
    <col min="3077" max="3077" width="16.7109375" style="35" customWidth="1"/>
    <col min="3078" max="3078" width="10.2851562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2.7109375" style="35" customWidth="1"/>
    <col min="3329" max="3329" width="16.28515625" style="35" customWidth="1"/>
    <col min="3330" max="3330" width="12.140625" style="35" customWidth="1"/>
    <col min="3331" max="3331" width="17.7109375" style="35" customWidth="1"/>
    <col min="3332" max="3332" width="12.28515625" style="35" customWidth="1"/>
    <col min="3333" max="3333" width="16.7109375" style="35" customWidth="1"/>
    <col min="3334" max="3334" width="10.2851562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2.7109375" style="35" customWidth="1"/>
    <col min="3585" max="3585" width="16.28515625" style="35" customWidth="1"/>
    <col min="3586" max="3586" width="12.140625" style="35" customWidth="1"/>
    <col min="3587" max="3587" width="17.7109375" style="35" customWidth="1"/>
    <col min="3588" max="3588" width="12.28515625" style="35" customWidth="1"/>
    <col min="3589" max="3589" width="16.7109375" style="35" customWidth="1"/>
    <col min="3590" max="3590" width="10.2851562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2.7109375" style="35" customWidth="1"/>
    <col min="3841" max="3841" width="16.28515625" style="35" customWidth="1"/>
    <col min="3842" max="3842" width="12.140625" style="35" customWidth="1"/>
    <col min="3843" max="3843" width="17.7109375" style="35" customWidth="1"/>
    <col min="3844" max="3844" width="12.28515625" style="35" customWidth="1"/>
    <col min="3845" max="3845" width="16.7109375" style="35" customWidth="1"/>
    <col min="3846" max="3846" width="10.2851562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2.7109375" style="35" customWidth="1"/>
    <col min="4097" max="4097" width="16.28515625" style="35" customWidth="1"/>
    <col min="4098" max="4098" width="12.140625" style="35" customWidth="1"/>
    <col min="4099" max="4099" width="17.7109375" style="35" customWidth="1"/>
    <col min="4100" max="4100" width="12.28515625" style="35" customWidth="1"/>
    <col min="4101" max="4101" width="16.7109375" style="35" customWidth="1"/>
    <col min="4102" max="4102" width="10.2851562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2.7109375" style="35" customWidth="1"/>
    <col min="4353" max="4353" width="16.28515625" style="35" customWidth="1"/>
    <col min="4354" max="4354" width="12.140625" style="35" customWidth="1"/>
    <col min="4355" max="4355" width="17.7109375" style="35" customWidth="1"/>
    <col min="4356" max="4356" width="12.28515625" style="35" customWidth="1"/>
    <col min="4357" max="4357" width="16.7109375" style="35" customWidth="1"/>
    <col min="4358" max="4358" width="10.2851562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2.7109375" style="35" customWidth="1"/>
    <col min="4609" max="4609" width="16.28515625" style="35" customWidth="1"/>
    <col min="4610" max="4610" width="12.140625" style="35" customWidth="1"/>
    <col min="4611" max="4611" width="17.7109375" style="35" customWidth="1"/>
    <col min="4612" max="4612" width="12.28515625" style="35" customWidth="1"/>
    <col min="4613" max="4613" width="16.7109375" style="35" customWidth="1"/>
    <col min="4614" max="4614" width="10.2851562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2.7109375" style="35" customWidth="1"/>
    <col min="4865" max="4865" width="16.28515625" style="35" customWidth="1"/>
    <col min="4866" max="4866" width="12.140625" style="35" customWidth="1"/>
    <col min="4867" max="4867" width="17.7109375" style="35" customWidth="1"/>
    <col min="4868" max="4868" width="12.28515625" style="35" customWidth="1"/>
    <col min="4869" max="4869" width="16.7109375" style="35" customWidth="1"/>
    <col min="4870" max="4870" width="10.2851562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2.7109375" style="35" customWidth="1"/>
    <col min="5121" max="5121" width="16.28515625" style="35" customWidth="1"/>
    <col min="5122" max="5122" width="12.140625" style="35" customWidth="1"/>
    <col min="5123" max="5123" width="17.7109375" style="35" customWidth="1"/>
    <col min="5124" max="5124" width="12.28515625" style="35" customWidth="1"/>
    <col min="5125" max="5125" width="16.7109375" style="35" customWidth="1"/>
    <col min="5126" max="5126" width="10.2851562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2.7109375" style="35" customWidth="1"/>
    <col min="5377" max="5377" width="16.28515625" style="35" customWidth="1"/>
    <col min="5378" max="5378" width="12.140625" style="35" customWidth="1"/>
    <col min="5379" max="5379" width="17.7109375" style="35" customWidth="1"/>
    <col min="5380" max="5380" width="12.28515625" style="35" customWidth="1"/>
    <col min="5381" max="5381" width="16.7109375" style="35" customWidth="1"/>
    <col min="5382" max="5382" width="10.2851562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2.7109375" style="35" customWidth="1"/>
    <col min="5633" max="5633" width="16.28515625" style="35" customWidth="1"/>
    <col min="5634" max="5634" width="12.140625" style="35" customWidth="1"/>
    <col min="5635" max="5635" width="17.7109375" style="35" customWidth="1"/>
    <col min="5636" max="5636" width="12.28515625" style="35" customWidth="1"/>
    <col min="5637" max="5637" width="16.7109375" style="35" customWidth="1"/>
    <col min="5638" max="5638" width="10.2851562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2.7109375" style="35" customWidth="1"/>
    <col min="5889" max="5889" width="16.28515625" style="35" customWidth="1"/>
    <col min="5890" max="5890" width="12.140625" style="35" customWidth="1"/>
    <col min="5891" max="5891" width="17.7109375" style="35" customWidth="1"/>
    <col min="5892" max="5892" width="12.28515625" style="35" customWidth="1"/>
    <col min="5893" max="5893" width="16.7109375" style="35" customWidth="1"/>
    <col min="5894" max="5894" width="10.2851562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2.7109375" style="35" customWidth="1"/>
    <col min="6145" max="6145" width="16.28515625" style="35" customWidth="1"/>
    <col min="6146" max="6146" width="12.140625" style="35" customWidth="1"/>
    <col min="6147" max="6147" width="17.7109375" style="35" customWidth="1"/>
    <col min="6148" max="6148" width="12.28515625" style="35" customWidth="1"/>
    <col min="6149" max="6149" width="16.7109375" style="35" customWidth="1"/>
    <col min="6150" max="6150" width="10.2851562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2.7109375" style="35" customWidth="1"/>
    <col min="6401" max="6401" width="16.28515625" style="35" customWidth="1"/>
    <col min="6402" max="6402" width="12.140625" style="35" customWidth="1"/>
    <col min="6403" max="6403" width="17.7109375" style="35" customWidth="1"/>
    <col min="6404" max="6404" width="12.28515625" style="35" customWidth="1"/>
    <col min="6405" max="6405" width="16.7109375" style="35" customWidth="1"/>
    <col min="6406" max="6406" width="10.2851562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2.7109375" style="35" customWidth="1"/>
    <col min="6657" max="6657" width="16.28515625" style="35" customWidth="1"/>
    <col min="6658" max="6658" width="12.140625" style="35" customWidth="1"/>
    <col min="6659" max="6659" width="17.7109375" style="35" customWidth="1"/>
    <col min="6660" max="6660" width="12.28515625" style="35" customWidth="1"/>
    <col min="6661" max="6661" width="16.7109375" style="35" customWidth="1"/>
    <col min="6662" max="6662" width="10.2851562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2.7109375" style="35" customWidth="1"/>
    <col min="6913" max="6913" width="16.28515625" style="35" customWidth="1"/>
    <col min="6914" max="6914" width="12.140625" style="35" customWidth="1"/>
    <col min="6915" max="6915" width="17.7109375" style="35" customWidth="1"/>
    <col min="6916" max="6916" width="12.28515625" style="35" customWidth="1"/>
    <col min="6917" max="6917" width="16.7109375" style="35" customWidth="1"/>
    <col min="6918" max="6918" width="10.2851562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2.7109375" style="35" customWidth="1"/>
    <col min="7169" max="7169" width="16.28515625" style="35" customWidth="1"/>
    <col min="7170" max="7170" width="12.140625" style="35" customWidth="1"/>
    <col min="7171" max="7171" width="17.7109375" style="35" customWidth="1"/>
    <col min="7172" max="7172" width="12.28515625" style="35" customWidth="1"/>
    <col min="7173" max="7173" width="16.7109375" style="35" customWidth="1"/>
    <col min="7174" max="7174" width="10.2851562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2.7109375" style="35" customWidth="1"/>
    <col min="7425" max="7425" width="16.28515625" style="35" customWidth="1"/>
    <col min="7426" max="7426" width="12.140625" style="35" customWidth="1"/>
    <col min="7427" max="7427" width="17.7109375" style="35" customWidth="1"/>
    <col min="7428" max="7428" width="12.28515625" style="35" customWidth="1"/>
    <col min="7429" max="7429" width="16.7109375" style="35" customWidth="1"/>
    <col min="7430" max="7430" width="10.2851562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2.7109375" style="35" customWidth="1"/>
    <col min="7681" max="7681" width="16.28515625" style="35" customWidth="1"/>
    <col min="7682" max="7682" width="12.140625" style="35" customWidth="1"/>
    <col min="7683" max="7683" width="17.7109375" style="35" customWidth="1"/>
    <col min="7684" max="7684" width="12.28515625" style="35" customWidth="1"/>
    <col min="7685" max="7685" width="16.7109375" style="35" customWidth="1"/>
    <col min="7686" max="7686" width="10.2851562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2.7109375" style="35" customWidth="1"/>
    <col min="7937" max="7937" width="16.28515625" style="35" customWidth="1"/>
    <col min="7938" max="7938" width="12.140625" style="35" customWidth="1"/>
    <col min="7939" max="7939" width="17.7109375" style="35" customWidth="1"/>
    <col min="7940" max="7940" width="12.28515625" style="35" customWidth="1"/>
    <col min="7941" max="7941" width="16.7109375" style="35" customWidth="1"/>
    <col min="7942" max="7942" width="10.2851562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2.7109375" style="35" customWidth="1"/>
    <col min="8193" max="8193" width="16.28515625" style="35" customWidth="1"/>
    <col min="8194" max="8194" width="12.140625" style="35" customWidth="1"/>
    <col min="8195" max="8195" width="17.7109375" style="35" customWidth="1"/>
    <col min="8196" max="8196" width="12.28515625" style="35" customWidth="1"/>
    <col min="8197" max="8197" width="16.7109375" style="35" customWidth="1"/>
    <col min="8198" max="8198" width="10.2851562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2.7109375" style="35" customWidth="1"/>
    <col min="8449" max="8449" width="16.28515625" style="35" customWidth="1"/>
    <col min="8450" max="8450" width="12.140625" style="35" customWidth="1"/>
    <col min="8451" max="8451" width="17.7109375" style="35" customWidth="1"/>
    <col min="8452" max="8452" width="12.28515625" style="35" customWidth="1"/>
    <col min="8453" max="8453" width="16.7109375" style="35" customWidth="1"/>
    <col min="8454" max="8454" width="10.2851562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2.7109375" style="35" customWidth="1"/>
    <col min="8705" max="8705" width="16.28515625" style="35" customWidth="1"/>
    <col min="8706" max="8706" width="12.140625" style="35" customWidth="1"/>
    <col min="8707" max="8707" width="17.7109375" style="35" customWidth="1"/>
    <col min="8708" max="8708" width="12.28515625" style="35" customWidth="1"/>
    <col min="8709" max="8709" width="16.7109375" style="35" customWidth="1"/>
    <col min="8710" max="8710" width="10.2851562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2.7109375" style="35" customWidth="1"/>
    <col min="8961" max="8961" width="16.28515625" style="35" customWidth="1"/>
    <col min="8962" max="8962" width="12.140625" style="35" customWidth="1"/>
    <col min="8963" max="8963" width="17.7109375" style="35" customWidth="1"/>
    <col min="8964" max="8964" width="12.28515625" style="35" customWidth="1"/>
    <col min="8965" max="8965" width="16.7109375" style="35" customWidth="1"/>
    <col min="8966" max="8966" width="10.2851562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2.7109375" style="35" customWidth="1"/>
    <col min="9217" max="9217" width="16.28515625" style="35" customWidth="1"/>
    <col min="9218" max="9218" width="12.140625" style="35" customWidth="1"/>
    <col min="9219" max="9219" width="17.7109375" style="35" customWidth="1"/>
    <col min="9220" max="9220" width="12.28515625" style="35" customWidth="1"/>
    <col min="9221" max="9221" width="16.7109375" style="35" customWidth="1"/>
    <col min="9222" max="9222" width="10.2851562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2.7109375" style="35" customWidth="1"/>
    <col min="9473" max="9473" width="16.28515625" style="35" customWidth="1"/>
    <col min="9474" max="9474" width="12.140625" style="35" customWidth="1"/>
    <col min="9475" max="9475" width="17.7109375" style="35" customWidth="1"/>
    <col min="9476" max="9476" width="12.28515625" style="35" customWidth="1"/>
    <col min="9477" max="9477" width="16.7109375" style="35" customWidth="1"/>
    <col min="9478" max="9478" width="10.2851562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2.7109375" style="35" customWidth="1"/>
    <col min="9729" max="9729" width="16.28515625" style="35" customWidth="1"/>
    <col min="9730" max="9730" width="12.140625" style="35" customWidth="1"/>
    <col min="9731" max="9731" width="17.7109375" style="35" customWidth="1"/>
    <col min="9732" max="9732" width="12.28515625" style="35" customWidth="1"/>
    <col min="9733" max="9733" width="16.7109375" style="35" customWidth="1"/>
    <col min="9734" max="9734" width="10.2851562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2.7109375" style="35" customWidth="1"/>
    <col min="9985" max="9985" width="16.28515625" style="35" customWidth="1"/>
    <col min="9986" max="9986" width="12.140625" style="35" customWidth="1"/>
    <col min="9987" max="9987" width="17.7109375" style="35" customWidth="1"/>
    <col min="9988" max="9988" width="12.28515625" style="35" customWidth="1"/>
    <col min="9989" max="9989" width="16.7109375" style="35" customWidth="1"/>
    <col min="9990" max="9990" width="10.2851562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2.7109375" style="35" customWidth="1"/>
    <col min="10241" max="10241" width="16.28515625" style="35" customWidth="1"/>
    <col min="10242" max="10242" width="12.140625" style="35" customWidth="1"/>
    <col min="10243" max="10243" width="17.7109375" style="35" customWidth="1"/>
    <col min="10244" max="10244" width="12.28515625" style="35" customWidth="1"/>
    <col min="10245" max="10245" width="16.7109375" style="35" customWidth="1"/>
    <col min="10246" max="10246" width="10.2851562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2.7109375" style="35" customWidth="1"/>
    <col min="10497" max="10497" width="16.28515625" style="35" customWidth="1"/>
    <col min="10498" max="10498" width="12.140625" style="35" customWidth="1"/>
    <col min="10499" max="10499" width="17.7109375" style="35" customWidth="1"/>
    <col min="10500" max="10500" width="12.28515625" style="35" customWidth="1"/>
    <col min="10501" max="10501" width="16.7109375" style="35" customWidth="1"/>
    <col min="10502" max="10502" width="10.2851562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2.7109375" style="35" customWidth="1"/>
    <col min="10753" max="10753" width="16.28515625" style="35" customWidth="1"/>
    <col min="10754" max="10754" width="12.140625" style="35" customWidth="1"/>
    <col min="10755" max="10755" width="17.7109375" style="35" customWidth="1"/>
    <col min="10756" max="10756" width="12.28515625" style="35" customWidth="1"/>
    <col min="10757" max="10757" width="16.7109375" style="35" customWidth="1"/>
    <col min="10758" max="10758" width="10.2851562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2.7109375" style="35" customWidth="1"/>
    <col min="11009" max="11009" width="16.28515625" style="35" customWidth="1"/>
    <col min="11010" max="11010" width="12.140625" style="35" customWidth="1"/>
    <col min="11011" max="11011" width="17.7109375" style="35" customWidth="1"/>
    <col min="11012" max="11012" width="12.28515625" style="35" customWidth="1"/>
    <col min="11013" max="11013" width="16.7109375" style="35" customWidth="1"/>
    <col min="11014" max="11014" width="10.2851562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2.7109375" style="35" customWidth="1"/>
    <col min="11265" max="11265" width="16.28515625" style="35" customWidth="1"/>
    <col min="11266" max="11266" width="12.140625" style="35" customWidth="1"/>
    <col min="11267" max="11267" width="17.7109375" style="35" customWidth="1"/>
    <col min="11268" max="11268" width="12.28515625" style="35" customWidth="1"/>
    <col min="11269" max="11269" width="16.7109375" style="35" customWidth="1"/>
    <col min="11270" max="11270" width="10.2851562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2.7109375" style="35" customWidth="1"/>
    <col min="11521" max="11521" width="16.28515625" style="35" customWidth="1"/>
    <col min="11522" max="11522" width="12.140625" style="35" customWidth="1"/>
    <col min="11523" max="11523" width="17.7109375" style="35" customWidth="1"/>
    <col min="11524" max="11524" width="12.28515625" style="35" customWidth="1"/>
    <col min="11525" max="11525" width="16.7109375" style="35" customWidth="1"/>
    <col min="11526" max="11526" width="10.2851562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2.7109375" style="35" customWidth="1"/>
    <col min="11777" max="11777" width="16.28515625" style="35" customWidth="1"/>
    <col min="11778" max="11778" width="12.140625" style="35" customWidth="1"/>
    <col min="11779" max="11779" width="17.7109375" style="35" customWidth="1"/>
    <col min="11780" max="11780" width="12.28515625" style="35" customWidth="1"/>
    <col min="11781" max="11781" width="16.7109375" style="35" customWidth="1"/>
    <col min="11782" max="11782" width="10.2851562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2.7109375" style="35" customWidth="1"/>
    <col min="12033" max="12033" width="16.28515625" style="35" customWidth="1"/>
    <col min="12034" max="12034" width="12.140625" style="35" customWidth="1"/>
    <col min="12035" max="12035" width="17.7109375" style="35" customWidth="1"/>
    <col min="12036" max="12036" width="12.28515625" style="35" customWidth="1"/>
    <col min="12037" max="12037" width="16.7109375" style="35" customWidth="1"/>
    <col min="12038" max="12038" width="10.2851562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2.7109375" style="35" customWidth="1"/>
    <col min="12289" max="12289" width="16.28515625" style="35" customWidth="1"/>
    <col min="12290" max="12290" width="12.140625" style="35" customWidth="1"/>
    <col min="12291" max="12291" width="17.7109375" style="35" customWidth="1"/>
    <col min="12292" max="12292" width="12.28515625" style="35" customWidth="1"/>
    <col min="12293" max="12293" width="16.7109375" style="35" customWidth="1"/>
    <col min="12294" max="12294" width="10.2851562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2.7109375" style="35" customWidth="1"/>
    <col min="12545" max="12545" width="16.28515625" style="35" customWidth="1"/>
    <col min="12546" max="12546" width="12.140625" style="35" customWidth="1"/>
    <col min="12547" max="12547" width="17.7109375" style="35" customWidth="1"/>
    <col min="12548" max="12548" width="12.28515625" style="35" customWidth="1"/>
    <col min="12549" max="12549" width="16.7109375" style="35" customWidth="1"/>
    <col min="12550" max="12550" width="10.2851562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2.7109375" style="35" customWidth="1"/>
    <col min="12801" max="12801" width="16.28515625" style="35" customWidth="1"/>
    <col min="12802" max="12802" width="12.140625" style="35" customWidth="1"/>
    <col min="12803" max="12803" width="17.7109375" style="35" customWidth="1"/>
    <col min="12804" max="12804" width="12.28515625" style="35" customWidth="1"/>
    <col min="12805" max="12805" width="16.7109375" style="35" customWidth="1"/>
    <col min="12806" max="12806" width="10.2851562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2.7109375" style="35" customWidth="1"/>
    <col min="13057" max="13057" width="16.28515625" style="35" customWidth="1"/>
    <col min="13058" max="13058" width="12.140625" style="35" customWidth="1"/>
    <col min="13059" max="13059" width="17.7109375" style="35" customWidth="1"/>
    <col min="13060" max="13060" width="12.28515625" style="35" customWidth="1"/>
    <col min="13061" max="13061" width="16.7109375" style="35" customWidth="1"/>
    <col min="13062" max="13062" width="10.2851562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2.7109375" style="35" customWidth="1"/>
    <col min="13313" max="13313" width="16.28515625" style="35" customWidth="1"/>
    <col min="13314" max="13314" width="12.140625" style="35" customWidth="1"/>
    <col min="13315" max="13315" width="17.7109375" style="35" customWidth="1"/>
    <col min="13316" max="13316" width="12.28515625" style="35" customWidth="1"/>
    <col min="13317" max="13317" width="16.7109375" style="35" customWidth="1"/>
    <col min="13318" max="13318" width="10.2851562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2.7109375" style="35" customWidth="1"/>
    <col min="13569" max="13569" width="16.28515625" style="35" customWidth="1"/>
    <col min="13570" max="13570" width="12.140625" style="35" customWidth="1"/>
    <col min="13571" max="13571" width="17.7109375" style="35" customWidth="1"/>
    <col min="13572" max="13572" width="12.28515625" style="35" customWidth="1"/>
    <col min="13573" max="13573" width="16.7109375" style="35" customWidth="1"/>
    <col min="13574" max="13574" width="10.2851562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2.7109375" style="35" customWidth="1"/>
    <col min="13825" max="13825" width="16.28515625" style="35" customWidth="1"/>
    <col min="13826" max="13826" width="12.140625" style="35" customWidth="1"/>
    <col min="13827" max="13827" width="17.7109375" style="35" customWidth="1"/>
    <col min="13828" max="13828" width="12.28515625" style="35" customWidth="1"/>
    <col min="13829" max="13829" width="16.7109375" style="35" customWidth="1"/>
    <col min="13830" max="13830" width="10.2851562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2.7109375" style="35" customWidth="1"/>
    <col min="14081" max="14081" width="16.28515625" style="35" customWidth="1"/>
    <col min="14082" max="14082" width="12.140625" style="35" customWidth="1"/>
    <col min="14083" max="14083" width="17.7109375" style="35" customWidth="1"/>
    <col min="14084" max="14084" width="12.28515625" style="35" customWidth="1"/>
    <col min="14085" max="14085" width="16.7109375" style="35" customWidth="1"/>
    <col min="14086" max="14086" width="10.2851562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2.7109375" style="35" customWidth="1"/>
    <col min="14337" max="14337" width="16.28515625" style="35" customWidth="1"/>
    <col min="14338" max="14338" width="12.140625" style="35" customWidth="1"/>
    <col min="14339" max="14339" width="17.7109375" style="35" customWidth="1"/>
    <col min="14340" max="14340" width="12.28515625" style="35" customWidth="1"/>
    <col min="14341" max="14341" width="16.7109375" style="35" customWidth="1"/>
    <col min="14342" max="14342" width="10.2851562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2.7109375" style="35" customWidth="1"/>
    <col min="14593" max="14593" width="16.28515625" style="35" customWidth="1"/>
    <col min="14594" max="14594" width="12.140625" style="35" customWidth="1"/>
    <col min="14595" max="14595" width="17.7109375" style="35" customWidth="1"/>
    <col min="14596" max="14596" width="12.28515625" style="35" customWidth="1"/>
    <col min="14597" max="14597" width="16.7109375" style="35" customWidth="1"/>
    <col min="14598" max="14598" width="10.2851562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2.7109375" style="35" customWidth="1"/>
    <col min="14849" max="14849" width="16.28515625" style="35" customWidth="1"/>
    <col min="14850" max="14850" width="12.140625" style="35" customWidth="1"/>
    <col min="14851" max="14851" width="17.7109375" style="35" customWidth="1"/>
    <col min="14852" max="14852" width="12.28515625" style="35" customWidth="1"/>
    <col min="14853" max="14853" width="16.7109375" style="35" customWidth="1"/>
    <col min="14854" max="14854" width="10.2851562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2.7109375" style="35" customWidth="1"/>
    <col min="15105" max="15105" width="16.28515625" style="35" customWidth="1"/>
    <col min="15106" max="15106" width="12.140625" style="35" customWidth="1"/>
    <col min="15107" max="15107" width="17.7109375" style="35" customWidth="1"/>
    <col min="15108" max="15108" width="12.28515625" style="35" customWidth="1"/>
    <col min="15109" max="15109" width="16.7109375" style="35" customWidth="1"/>
    <col min="15110" max="15110" width="10.2851562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2.7109375" style="35" customWidth="1"/>
    <col min="15361" max="15361" width="16.28515625" style="35" customWidth="1"/>
    <col min="15362" max="15362" width="12.140625" style="35" customWidth="1"/>
    <col min="15363" max="15363" width="17.7109375" style="35" customWidth="1"/>
    <col min="15364" max="15364" width="12.28515625" style="35" customWidth="1"/>
    <col min="15365" max="15365" width="16.7109375" style="35" customWidth="1"/>
    <col min="15366" max="15366" width="10.2851562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2.7109375" style="35" customWidth="1"/>
    <col min="15617" max="15617" width="16.28515625" style="35" customWidth="1"/>
    <col min="15618" max="15618" width="12.140625" style="35" customWidth="1"/>
    <col min="15619" max="15619" width="17.7109375" style="35" customWidth="1"/>
    <col min="15620" max="15620" width="12.28515625" style="35" customWidth="1"/>
    <col min="15621" max="15621" width="16.7109375" style="35" customWidth="1"/>
    <col min="15622" max="15622" width="10.2851562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2.7109375" style="35" customWidth="1"/>
    <col min="15873" max="15873" width="16.28515625" style="35" customWidth="1"/>
    <col min="15874" max="15874" width="12.140625" style="35" customWidth="1"/>
    <col min="15875" max="15875" width="17.7109375" style="35" customWidth="1"/>
    <col min="15876" max="15876" width="12.28515625" style="35" customWidth="1"/>
    <col min="15877" max="15877" width="16.7109375" style="35" customWidth="1"/>
    <col min="15878" max="15878" width="10.2851562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2.7109375" style="35" customWidth="1"/>
    <col min="16129" max="16129" width="16.28515625" style="35" customWidth="1"/>
    <col min="16130" max="16130" width="12.140625" style="35" customWidth="1"/>
    <col min="16131" max="16131" width="17.7109375" style="35" customWidth="1"/>
    <col min="16132" max="16132" width="12.28515625" style="35" customWidth="1"/>
    <col min="16133" max="16133" width="16.7109375" style="35" customWidth="1"/>
    <col min="16134" max="16134" width="10.2851562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thickBot="1" x14ac:dyDescent="0.3">
      <c r="A3" s="91" t="s">
        <v>292</v>
      </c>
      <c r="B3" s="91"/>
      <c r="F3" s="35"/>
      <c r="G3" s="35"/>
      <c r="H3" s="35"/>
    </row>
    <row r="4" spans="1:10" ht="21" customHeight="1" x14ac:dyDescent="0.25">
      <c r="A4" s="782" t="s">
        <v>223</v>
      </c>
      <c r="B4" s="786" t="s">
        <v>224</v>
      </c>
      <c r="C4" s="789" t="s">
        <v>225</v>
      </c>
      <c r="D4" s="790"/>
      <c r="E4" s="793" t="s">
        <v>110</v>
      </c>
      <c r="F4" s="793"/>
      <c r="G4" s="793"/>
      <c r="H4" s="793"/>
      <c r="I4" s="793"/>
      <c r="J4" s="794"/>
    </row>
    <row r="5" spans="1:10" ht="42" customHeight="1" x14ac:dyDescent="0.25">
      <c r="A5" s="783"/>
      <c r="B5" s="787"/>
      <c r="C5" s="791"/>
      <c r="D5" s="792"/>
      <c r="E5" s="653" t="s">
        <v>226</v>
      </c>
      <c r="F5" s="653"/>
      <c r="G5" s="653" t="s">
        <v>227</v>
      </c>
      <c r="H5" s="653"/>
      <c r="I5" s="653" t="s">
        <v>228</v>
      </c>
      <c r="J5" s="795"/>
    </row>
    <row r="6" spans="1:10" ht="70.150000000000006" customHeight="1" thickBot="1" x14ac:dyDescent="0.3">
      <c r="A6" s="784"/>
      <c r="B6" s="788"/>
      <c r="C6" s="278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79" t="s">
        <v>229</v>
      </c>
    </row>
    <row r="7" spans="1:10" ht="37.9" customHeight="1" x14ac:dyDescent="0.25">
      <c r="A7" s="779" t="s">
        <v>128</v>
      </c>
      <c r="B7" s="280" t="s">
        <v>230</v>
      </c>
      <c r="C7" s="281">
        <f>E7+G7+I7</f>
        <v>0</v>
      </c>
      <c r="D7" s="202">
        <f>F7+H7+J7</f>
        <v>0</v>
      </c>
      <c r="E7" s="202"/>
      <c r="F7" s="202"/>
      <c r="G7" s="202"/>
      <c r="H7" s="202"/>
      <c r="I7" s="249"/>
      <c r="J7" s="70"/>
    </row>
    <row r="8" spans="1:10" ht="19.899999999999999" customHeight="1" x14ac:dyDescent="0.25">
      <c r="A8" s="654"/>
      <c r="B8" s="280" t="s">
        <v>231</v>
      </c>
      <c r="C8" s="281">
        <f t="shared" ref="C8:D20" si="0">E8+G8+I8</f>
        <v>0</v>
      </c>
      <c r="D8" s="202">
        <f t="shared" si="0"/>
        <v>0</v>
      </c>
      <c r="E8" s="202"/>
      <c r="F8" s="202"/>
      <c r="G8" s="202"/>
      <c r="H8" s="202"/>
      <c r="I8" s="249"/>
      <c r="J8" s="70"/>
    </row>
    <row r="9" spans="1:10" ht="49.9" customHeight="1" x14ac:dyDescent="0.25">
      <c r="A9" s="655"/>
      <c r="B9" s="280" t="s">
        <v>232</v>
      </c>
      <c r="C9" s="281">
        <f t="shared" si="0"/>
        <v>0</v>
      </c>
      <c r="D9" s="202">
        <f t="shared" si="0"/>
        <v>0</v>
      </c>
      <c r="E9" s="202"/>
      <c r="F9" s="202"/>
      <c r="G9" s="202"/>
      <c r="H9" s="202"/>
      <c r="I9" s="249"/>
      <c r="J9" s="70"/>
    </row>
    <row r="10" spans="1:10" ht="19.899999999999999" customHeight="1" x14ac:dyDescent="0.25">
      <c r="A10" s="203" t="s">
        <v>233</v>
      </c>
      <c r="B10" s="280" t="s">
        <v>234</v>
      </c>
      <c r="C10" s="281">
        <f t="shared" si="0"/>
        <v>0</v>
      </c>
      <c r="D10" s="202">
        <f t="shared" si="0"/>
        <v>0</v>
      </c>
      <c r="E10" s="202"/>
      <c r="F10" s="202"/>
      <c r="G10" s="202"/>
      <c r="H10" s="202"/>
      <c r="I10" s="249"/>
      <c r="J10" s="70"/>
    </row>
    <row r="11" spans="1:10" ht="19.899999999999999" customHeight="1" x14ac:dyDescent="0.25">
      <c r="A11" s="203" t="s">
        <v>235</v>
      </c>
      <c r="B11" s="280" t="s">
        <v>236</v>
      </c>
      <c r="C11" s="281">
        <f t="shared" si="0"/>
        <v>0</v>
      </c>
      <c r="D11" s="202">
        <f t="shared" si="0"/>
        <v>0</v>
      </c>
      <c r="E11" s="202"/>
      <c r="F11" s="202"/>
      <c r="G11" s="202"/>
      <c r="H11" s="202"/>
      <c r="I11" s="249"/>
      <c r="J11" s="70"/>
    </row>
    <row r="12" spans="1:10" ht="19.899999999999999" customHeight="1" x14ac:dyDescent="0.25">
      <c r="A12" s="203" t="s">
        <v>237</v>
      </c>
      <c r="B12" s="280" t="s">
        <v>238</v>
      </c>
      <c r="C12" s="281">
        <f t="shared" si="0"/>
        <v>0</v>
      </c>
      <c r="D12" s="202">
        <f t="shared" si="0"/>
        <v>0</v>
      </c>
      <c r="E12" s="202"/>
      <c r="F12" s="202"/>
      <c r="G12" s="202"/>
      <c r="H12" s="202"/>
      <c r="I12" s="249"/>
      <c r="J12" s="70"/>
    </row>
    <row r="13" spans="1:10" ht="19.899999999999999" customHeight="1" x14ac:dyDescent="0.25">
      <c r="A13" s="204" t="s">
        <v>137</v>
      </c>
      <c r="B13" s="280" t="s">
        <v>138</v>
      </c>
      <c r="C13" s="281">
        <f t="shared" si="0"/>
        <v>0</v>
      </c>
      <c r="D13" s="202">
        <f t="shared" si="0"/>
        <v>0</v>
      </c>
      <c r="E13" s="202"/>
      <c r="F13" s="202"/>
      <c r="G13" s="202"/>
      <c r="H13" s="202"/>
      <c r="I13" s="249"/>
      <c r="J13" s="70"/>
    </row>
    <row r="14" spans="1:10" ht="16.149999999999999" customHeight="1" x14ac:dyDescent="0.25">
      <c r="A14" s="203" t="s">
        <v>239</v>
      </c>
      <c r="B14" s="280" t="s">
        <v>240</v>
      </c>
      <c r="C14" s="281">
        <f t="shared" si="0"/>
        <v>0</v>
      </c>
      <c r="D14" s="202">
        <f t="shared" si="0"/>
        <v>0</v>
      </c>
      <c r="E14" s="202"/>
      <c r="F14" s="202"/>
      <c r="G14" s="202"/>
      <c r="H14" s="202"/>
      <c r="I14" s="249"/>
      <c r="J14" s="70"/>
    </row>
    <row r="15" spans="1:10" ht="16.149999999999999" customHeight="1" x14ac:dyDescent="0.25">
      <c r="A15" s="203" t="s">
        <v>241</v>
      </c>
      <c r="B15" s="280" t="s">
        <v>242</v>
      </c>
      <c r="C15" s="281">
        <f>E15+G15+I15</f>
        <v>0</v>
      </c>
      <c r="D15" s="202">
        <f>F15+H15+J15</f>
        <v>0</v>
      </c>
      <c r="E15" s="202"/>
      <c r="F15" s="202"/>
      <c r="G15" s="202"/>
      <c r="H15" s="202"/>
      <c r="I15" s="249"/>
      <c r="J15" s="70"/>
    </row>
    <row r="16" spans="1:10" ht="16.149999999999999" customHeight="1" x14ac:dyDescent="0.25">
      <c r="A16" s="203" t="s">
        <v>243</v>
      </c>
      <c r="B16" s="280" t="s">
        <v>244</v>
      </c>
      <c r="C16" s="281"/>
      <c r="D16" s="202"/>
      <c r="E16" s="202"/>
      <c r="F16" s="202"/>
      <c r="G16" s="202"/>
      <c r="H16" s="202"/>
      <c r="I16" s="249"/>
      <c r="J16" s="70"/>
    </row>
    <row r="17" spans="1:10" ht="19.899999999999999" customHeight="1" x14ac:dyDescent="0.25">
      <c r="A17" s="203" t="s">
        <v>245</v>
      </c>
      <c r="B17" s="280" t="s">
        <v>246</v>
      </c>
      <c r="C17" s="281">
        <f t="shared" si="0"/>
        <v>0</v>
      </c>
      <c r="D17" s="202">
        <f t="shared" si="0"/>
        <v>0</v>
      </c>
      <c r="E17" s="202"/>
      <c r="F17" s="202"/>
      <c r="G17" s="202"/>
      <c r="H17" s="202"/>
      <c r="I17" s="249"/>
      <c r="J17" s="70"/>
    </row>
    <row r="18" spans="1:10" ht="19.899999999999999" customHeight="1" x14ac:dyDescent="0.25">
      <c r="A18" s="203" t="s">
        <v>247</v>
      </c>
      <c r="B18" s="280" t="s">
        <v>248</v>
      </c>
      <c r="C18" s="281">
        <f t="shared" si="0"/>
        <v>0</v>
      </c>
      <c r="D18" s="202">
        <f t="shared" si="0"/>
        <v>0</v>
      </c>
      <c r="E18" s="202"/>
      <c r="F18" s="202"/>
      <c r="G18" s="202"/>
      <c r="H18" s="202"/>
      <c r="I18" s="249"/>
      <c r="J18" s="70"/>
    </row>
    <row r="19" spans="1:10" ht="19.899999999999999" customHeight="1" x14ac:dyDescent="0.25">
      <c r="A19" s="203" t="s">
        <v>154</v>
      </c>
      <c r="B19" s="280" t="s">
        <v>155</v>
      </c>
      <c r="C19" s="281">
        <f t="shared" si="0"/>
        <v>0</v>
      </c>
      <c r="D19" s="202">
        <f t="shared" si="0"/>
        <v>0</v>
      </c>
      <c r="E19" s="202"/>
      <c r="F19" s="202"/>
      <c r="G19" s="202"/>
      <c r="H19" s="202"/>
      <c r="I19" s="249"/>
      <c r="J19" s="70"/>
    </row>
    <row r="20" spans="1:10" ht="19.899999999999999" customHeight="1" x14ac:dyDescent="0.25">
      <c r="A20" s="203" t="s">
        <v>249</v>
      </c>
      <c r="B20" s="280" t="s">
        <v>250</v>
      </c>
      <c r="C20" s="281">
        <f t="shared" si="0"/>
        <v>0</v>
      </c>
      <c r="D20" s="202">
        <f t="shared" si="0"/>
        <v>0</v>
      </c>
      <c r="E20" s="202"/>
      <c r="F20" s="202"/>
      <c r="G20" s="202"/>
      <c r="H20" s="202"/>
      <c r="I20" s="249"/>
      <c r="J20" s="70"/>
    </row>
    <row r="21" spans="1:10" ht="19.899999999999999" customHeight="1" x14ac:dyDescent="0.25">
      <c r="A21" s="203" t="s">
        <v>251</v>
      </c>
      <c r="B21" s="280"/>
      <c r="C21" s="281">
        <f t="shared" ref="C21:J21" si="1">SUM(C22:C24)</f>
        <v>0</v>
      </c>
      <c r="D21" s="202"/>
      <c r="E21" s="202">
        <f>SUM(E22:E24)</f>
        <v>0</v>
      </c>
      <c r="F21" s="202">
        <f t="shared" si="1"/>
        <v>0</v>
      </c>
      <c r="G21" s="202">
        <f t="shared" si="1"/>
        <v>0</v>
      </c>
      <c r="H21" s="202">
        <f t="shared" si="1"/>
        <v>0</v>
      </c>
      <c r="I21" s="202">
        <f t="shared" si="1"/>
        <v>0</v>
      </c>
      <c r="J21" s="282">
        <f t="shared" si="1"/>
        <v>0</v>
      </c>
    </row>
    <row r="22" spans="1:10" ht="19.899999999999999" customHeight="1" x14ac:dyDescent="0.25">
      <c r="A22" s="656" t="s">
        <v>252</v>
      </c>
      <c r="B22" s="283" t="s">
        <v>253</v>
      </c>
      <c r="C22" s="281">
        <f t="shared" ref="C22:D40" si="2">E22+G22+I22</f>
        <v>0</v>
      </c>
      <c r="D22" s="202">
        <f t="shared" si="2"/>
        <v>0</v>
      </c>
      <c r="E22" s="202"/>
      <c r="F22" s="202"/>
      <c r="G22" s="202"/>
      <c r="H22" s="202"/>
      <c r="I22" s="202"/>
      <c r="J22" s="282"/>
    </row>
    <row r="23" spans="1:10" ht="51" customHeight="1" x14ac:dyDescent="0.25">
      <c r="A23" s="654"/>
      <c r="B23" s="284" t="s">
        <v>254</v>
      </c>
      <c r="C23" s="281">
        <f t="shared" si="2"/>
        <v>0</v>
      </c>
      <c r="D23" s="202">
        <f t="shared" si="2"/>
        <v>0</v>
      </c>
      <c r="E23" s="202"/>
      <c r="F23" s="202"/>
      <c r="G23" s="202"/>
      <c r="H23" s="202"/>
      <c r="I23" s="249"/>
      <c r="J23" s="70"/>
    </row>
    <row r="24" spans="1:10" ht="32.450000000000003" customHeight="1" x14ac:dyDescent="0.25">
      <c r="A24" s="655"/>
      <c r="B24" s="284" t="s">
        <v>255</v>
      </c>
      <c r="C24" s="281">
        <f t="shared" si="2"/>
        <v>0</v>
      </c>
      <c r="D24" s="202">
        <f t="shared" si="2"/>
        <v>0</v>
      </c>
      <c r="E24" s="202"/>
      <c r="F24" s="202"/>
      <c r="G24" s="202"/>
      <c r="H24" s="202"/>
      <c r="I24" s="249"/>
      <c r="J24" s="70"/>
    </row>
    <row r="25" spans="1:10" ht="23.45" customHeight="1" x14ac:dyDescent="0.25">
      <c r="A25" s="203" t="s">
        <v>256</v>
      </c>
      <c r="B25" s="284" t="s">
        <v>257</v>
      </c>
      <c r="C25" s="281">
        <f t="shared" si="2"/>
        <v>0</v>
      </c>
      <c r="D25" s="202">
        <f t="shared" si="2"/>
        <v>0</v>
      </c>
      <c r="E25" s="202"/>
      <c r="F25" s="202"/>
      <c r="G25" s="202"/>
      <c r="H25" s="202"/>
      <c r="I25" s="249"/>
      <c r="J25" s="70"/>
    </row>
    <row r="26" spans="1:10" ht="19.899999999999999" customHeight="1" x14ac:dyDescent="0.25">
      <c r="A26" s="204" t="s">
        <v>144</v>
      </c>
      <c r="B26" s="280" t="s">
        <v>177</v>
      </c>
      <c r="C26" s="281">
        <f t="shared" si="2"/>
        <v>0</v>
      </c>
      <c r="D26" s="202">
        <f t="shared" si="2"/>
        <v>0</v>
      </c>
      <c r="E26" s="202"/>
      <c r="F26" s="202"/>
      <c r="G26" s="202"/>
      <c r="H26" s="202"/>
      <c r="I26" s="249"/>
      <c r="J26" s="70"/>
    </row>
    <row r="27" spans="1:10" ht="19.899999999999999" customHeight="1" x14ac:dyDescent="0.25">
      <c r="A27" s="203" t="s">
        <v>258</v>
      </c>
      <c r="B27" s="280" t="s">
        <v>179</v>
      </c>
      <c r="C27" s="281">
        <f t="shared" si="2"/>
        <v>0</v>
      </c>
      <c r="D27" s="202">
        <f t="shared" si="2"/>
        <v>0</v>
      </c>
      <c r="E27" s="202"/>
      <c r="F27" s="202"/>
      <c r="G27" s="202"/>
      <c r="H27" s="202"/>
      <c r="I27" s="249"/>
      <c r="J27" s="70"/>
    </row>
    <row r="28" spans="1:10" ht="19.899999999999999" customHeight="1" x14ac:dyDescent="0.25">
      <c r="A28" s="203" t="s">
        <v>259</v>
      </c>
      <c r="B28" s="280" t="s">
        <v>260</v>
      </c>
      <c r="C28" s="281">
        <v>20</v>
      </c>
      <c r="D28" s="202">
        <f t="shared" si="2"/>
        <v>0</v>
      </c>
      <c r="E28" s="202"/>
      <c r="F28" s="202"/>
      <c r="G28" s="202"/>
      <c r="H28" s="202"/>
      <c r="I28" s="249">
        <v>20</v>
      </c>
      <c r="J28" s="70"/>
    </row>
    <row r="29" spans="1:10" ht="19.899999999999999" customHeight="1" x14ac:dyDescent="0.25">
      <c r="A29" s="203" t="s">
        <v>261</v>
      </c>
      <c r="B29" s="280" t="s">
        <v>262</v>
      </c>
      <c r="C29" s="281">
        <f t="shared" si="2"/>
        <v>0</v>
      </c>
      <c r="D29" s="202">
        <f t="shared" si="2"/>
        <v>0</v>
      </c>
      <c r="E29" s="202"/>
      <c r="F29" s="202"/>
      <c r="G29" s="202"/>
      <c r="H29" s="202"/>
      <c r="I29" s="249"/>
      <c r="J29" s="70"/>
    </row>
    <row r="30" spans="1:10" ht="19.899999999999999" customHeight="1" x14ac:dyDescent="0.25">
      <c r="A30" s="203" t="s">
        <v>263</v>
      </c>
      <c r="B30" s="280" t="s">
        <v>264</v>
      </c>
      <c r="C30" s="281">
        <f t="shared" si="2"/>
        <v>0</v>
      </c>
      <c r="D30" s="202">
        <f t="shared" si="2"/>
        <v>0</v>
      </c>
      <c r="E30" s="202"/>
      <c r="F30" s="202"/>
      <c r="G30" s="202"/>
      <c r="H30" s="202"/>
      <c r="I30" s="249"/>
      <c r="J30" s="70"/>
    </row>
    <row r="31" spans="1:10" ht="19.899999999999999" customHeight="1" x14ac:dyDescent="0.25">
      <c r="A31" s="213" t="s">
        <v>265</v>
      </c>
      <c r="B31" s="280" t="s">
        <v>266</v>
      </c>
      <c r="C31" s="281">
        <f t="shared" si="2"/>
        <v>0</v>
      </c>
      <c r="D31" s="202">
        <f t="shared" si="2"/>
        <v>0</v>
      </c>
      <c r="E31" s="202"/>
      <c r="F31" s="202"/>
      <c r="G31" s="202"/>
      <c r="H31" s="202"/>
      <c r="I31" s="249"/>
      <c r="J31" s="70"/>
    </row>
    <row r="32" spans="1:10" ht="19.899999999999999" customHeight="1" x14ac:dyDescent="0.25">
      <c r="A32" s="203" t="s">
        <v>267</v>
      </c>
      <c r="B32" s="280" t="s">
        <v>268</v>
      </c>
      <c r="C32" s="281">
        <f t="shared" si="2"/>
        <v>0</v>
      </c>
      <c r="D32" s="202">
        <f t="shared" si="2"/>
        <v>0</v>
      </c>
      <c r="E32" s="202"/>
      <c r="F32" s="202"/>
      <c r="G32" s="202"/>
      <c r="H32" s="202"/>
      <c r="I32" s="249"/>
      <c r="J32" s="70"/>
    </row>
    <row r="33" spans="1:10" ht="19.899999999999999" customHeight="1" x14ac:dyDescent="0.25">
      <c r="A33" s="214" t="s">
        <v>269</v>
      </c>
      <c r="B33" s="215" t="s">
        <v>270</v>
      </c>
      <c r="C33" s="281">
        <f>E33+G33+I33</f>
        <v>0</v>
      </c>
      <c r="D33" s="202">
        <f>F33+H33+J33</f>
        <v>0</v>
      </c>
      <c r="E33" s="202"/>
      <c r="F33" s="202"/>
      <c r="G33" s="202"/>
      <c r="H33" s="202"/>
      <c r="I33" s="249"/>
      <c r="J33" s="70"/>
    </row>
    <row r="34" spans="1:10" ht="19.899999999999999" customHeight="1" x14ac:dyDescent="0.25">
      <c r="A34" s="203" t="s">
        <v>271</v>
      </c>
      <c r="B34" s="280" t="s">
        <v>272</v>
      </c>
      <c r="C34" s="281">
        <f t="shared" si="2"/>
        <v>0</v>
      </c>
      <c r="D34" s="202">
        <f t="shared" si="2"/>
        <v>0</v>
      </c>
      <c r="E34" s="202"/>
      <c r="F34" s="202"/>
      <c r="G34" s="202"/>
      <c r="H34" s="202"/>
      <c r="I34" s="249"/>
      <c r="J34" s="70"/>
    </row>
    <row r="35" spans="1:10" ht="19.899999999999999" customHeight="1" x14ac:dyDescent="0.25">
      <c r="A35" s="780" t="s">
        <v>273</v>
      </c>
      <c r="B35" s="280" t="s">
        <v>274</v>
      </c>
      <c r="C35" s="281">
        <f t="shared" si="2"/>
        <v>0</v>
      </c>
      <c r="D35" s="202">
        <f t="shared" si="2"/>
        <v>0</v>
      </c>
      <c r="E35" s="202"/>
      <c r="F35" s="202"/>
      <c r="G35" s="202"/>
      <c r="H35" s="202"/>
      <c r="I35" s="249"/>
      <c r="J35" s="70"/>
    </row>
    <row r="36" spans="1:10" ht="19.899999999999999" customHeight="1" x14ac:dyDescent="0.25">
      <c r="A36" s="781"/>
      <c r="B36" s="280" t="s">
        <v>275</v>
      </c>
      <c r="C36" s="281">
        <f t="shared" si="2"/>
        <v>0</v>
      </c>
      <c r="D36" s="202">
        <f t="shared" si="2"/>
        <v>0</v>
      </c>
      <c r="E36" s="202"/>
      <c r="F36" s="202"/>
      <c r="G36" s="202"/>
      <c r="H36" s="202"/>
      <c r="I36" s="249"/>
      <c r="J36" s="70"/>
    </row>
    <row r="37" spans="1:10" ht="19.899999999999999" customHeight="1" x14ac:dyDescent="0.25">
      <c r="A37" s="213" t="s">
        <v>276</v>
      </c>
      <c r="B37" s="280" t="s">
        <v>277</v>
      </c>
      <c r="C37" s="281">
        <f t="shared" si="2"/>
        <v>0</v>
      </c>
      <c r="D37" s="202">
        <f t="shared" si="2"/>
        <v>0</v>
      </c>
      <c r="E37" s="202"/>
      <c r="F37" s="202"/>
      <c r="G37" s="202"/>
      <c r="H37" s="202"/>
      <c r="I37" s="249"/>
      <c r="J37" s="70"/>
    </row>
    <row r="38" spans="1:10" ht="19.899999999999999" customHeight="1" x14ac:dyDescent="0.25">
      <c r="A38" s="213" t="s">
        <v>278</v>
      </c>
      <c r="B38" s="280" t="s">
        <v>201</v>
      </c>
      <c r="C38" s="281">
        <f t="shared" si="2"/>
        <v>0</v>
      </c>
      <c r="D38" s="202">
        <f t="shared" si="2"/>
        <v>0</v>
      </c>
      <c r="E38" s="202"/>
      <c r="F38" s="202"/>
      <c r="G38" s="202"/>
      <c r="H38" s="202"/>
      <c r="I38" s="249"/>
      <c r="J38" s="70"/>
    </row>
    <row r="39" spans="1:10" ht="19.899999999999999" customHeight="1" x14ac:dyDescent="0.25">
      <c r="A39" s="203" t="s">
        <v>279</v>
      </c>
      <c r="B39" s="280" t="s">
        <v>280</v>
      </c>
      <c r="C39" s="281">
        <f t="shared" si="2"/>
        <v>0</v>
      </c>
      <c r="D39" s="202">
        <f t="shared" si="2"/>
        <v>0</v>
      </c>
      <c r="E39" s="202"/>
      <c r="F39" s="202"/>
      <c r="G39" s="202"/>
      <c r="H39" s="202"/>
      <c r="I39" s="249"/>
      <c r="J39" s="70"/>
    </row>
    <row r="40" spans="1:10" ht="19.899999999999999" customHeight="1" x14ac:dyDescent="0.25">
      <c r="A40" s="203" t="s">
        <v>281</v>
      </c>
      <c r="B40" s="280" t="s">
        <v>282</v>
      </c>
      <c r="C40" s="281">
        <f t="shared" si="2"/>
        <v>0</v>
      </c>
      <c r="D40" s="202">
        <f t="shared" si="2"/>
        <v>0</v>
      </c>
      <c r="E40" s="202"/>
      <c r="F40" s="202"/>
      <c r="G40" s="202"/>
      <c r="H40" s="202"/>
      <c r="I40" s="249"/>
      <c r="J40" s="70"/>
    </row>
    <row r="41" spans="1:10" s="224" customFormat="1" ht="31.9" customHeight="1" thickBot="1" x14ac:dyDescent="0.25">
      <c r="A41" s="273" t="s">
        <v>209</v>
      </c>
      <c r="B41" s="285"/>
      <c r="C41" s="286">
        <f>SUM(C7:C21)+SUM(C25:C40)</f>
        <v>20</v>
      </c>
      <c r="D41" s="275">
        <f>SUM(D7:D21)+SUM(D25:D40)</f>
        <v>0</v>
      </c>
      <c r="E41" s="275">
        <f t="shared" ref="E41:J41" si="3">SUM(E7:E21)+SUM(E25:E40)</f>
        <v>0</v>
      </c>
      <c r="F41" s="275">
        <f t="shared" si="3"/>
        <v>0</v>
      </c>
      <c r="G41" s="275">
        <f t="shared" si="3"/>
        <v>0</v>
      </c>
      <c r="H41" s="275">
        <f t="shared" si="3"/>
        <v>0</v>
      </c>
      <c r="I41" s="275">
        <f t="shared" si="3"/>
        <v>20</v>
      </c>
      <c r="J41" s="287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6" zoomScale="60" zoomScaleNormal="60" workbookViewId="0">
      <selection activeCell="O41" sqref="N27:O41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2" style="35" customWidth="1"/>
    <col min="4" max="4" width="16.28515625" style="35" customWidth="1"/>
    <col min="5" max="5" width="12.140625" style="35" customWidth="1"/>
    <col min="6" max="6" width="17.7109375" style="226" customWidth="1"/>
    <col min="7" max="7" width="11" style="226" customWidth="1"/>
    <col min="8" max="8" width="16.7109375" style="226" customWidth="1"/>
    <col min="9" max="9" width="11.140625" style="35" customWidth="1"/>
    <col min="10" max="10" width="16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2" style="35" customWidth="1"/>
    <col min="257" max="257" width="16.28515625" style="35" customWidth="1"/>
    <col min="258" max="258" width="12.140625" style="35" customWidth="1"/>
    <col min="259" max="259" width="17.7109375" style="35" customWidth="1"/>
    <col min="260" max="260" width="11" style="35" customWidth="1"/>
    <col min="261" max="261" width="16.7109375" style="35" customWidth="1"/>
    <col min="262" max="262" width="11.140625" style="35" customWidth="1"/>
    <col min="263" max="263" width="16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2" style="35" customWidth="1"/>
    <col min="513" max="513" width="16.28515625" style="35" customWidth="1"/>
    <col min="514" max="514" width="12.140625" style="35" customWidth="1"/>
    <col min="515" max="515" width="17.7109375" style="35" customWidth="1"/>
    <col min="516" max="516" width="11" style="35" customWidth="1"/>
    <col min="517" max="517" width="16.7109375" style="35" customWidth="1"/>
    <col min="518" max="518" width="11.140625" style="35" customWidth="1"/>
    <col min="519" max="519" width="16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2" style="35" customWidth="1"/>
    <col min="769" max="769" width="16.28515625" style="35" customWidth="1"/>
    <col min="770" max="770" width="12.140625" style="35" customWidth="1"/>
    <col min="771" max="771" width="17.7109375" style="35" customWidth="1"/>
    <col min="772" max="772" width="11" style="35" customWidth="1"/>
    <col min="773" max="773" width="16.7109375" style="35" customWidth="1"/>
    <col min="774" max="774" width="11.140625" style="35" customWidth="1"/>
    <col min="775" max="775" width="16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2" style="35" customWidth="1"/>
    <col min="1025" max="1025" width="16.28515625" style="35" customWidth="1"/>
    <col min="1026" max="1026" width="12.140625" style="35" customWidth="1"/>
    <col min="1027" max="1027" width="17.7109375" style="35" customWidth="1"/>
    <col min="1028" max="1028" width="11" style="35" customWidth="1"/>
    <col min="1029" max="1029" width="16.7109375" style="35" customWidth="1"/>
    <col min="1030" max="1030" width="11.140625" style="35" customWidth="1"/>
    <col min="1031" max="1031" width="16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2" style="35" customWidth="1"/>
    <col min="1281" max="1281" width="16.28515625" style="35" customWidth="1"/>
    <col min="1282" max="1282" width="12.140625" style="35" customWidth="1"/>
    <col min="1283" max="1283" width="17.7109375" style="35" customWidth="1"/>
    <col min="1284" max="1284" width="11" style="35" customWidth="1"/>
    <col min="1285" max="1285" width="16.7109375" style="35" customWidth="1"/>
    <col min="1286" max="1286" width="11.140625" style="35" customWidth="1"/>
    <col min="1287" max="1287" width="16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2" style="35" customWidth="1"/>
    <col min="1537" max="1537" width="16.28515625" style="35" customWidth="1"/>
    <col min="1538" max="1538" width="12.140625" style="35" customWidth="1"/>
    <col min="1539" max="1539" width="17.7109375" style="35" customWidth="1"/>
    <col min="1540" max="1540" width="11" style="35" customWidth="1"/>
    <col min="1541" max="1541" width="16.7109375" style="35" customWidth="1"/>
    <col min="1542" max="1542" width="11.140625" style="35" customWidth="1"/>
    <col min="1543" max="1543" width="16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2" style="35" customWidth="1"/>
    <col min="1793" max="1793" width="16.28515625" style="35" customWidth="1"/>
    <col min="1794" max="1794" width="12.140625" style="35" customWidth="1"/>
    <col min="1795" max="1795" width="17.7109375" style="35" customWidth="1"/>
    <col min="1796" max="1796" width="11" style="35" customWidth="1"/>
    <col min="1797" max="1797" width="16.7109375" style="35" customWidth="1"/>
    <col min="1798" max="1798" width="11.140625" style="35" customWidth="1"/>
    <col min="1799" max="1799" width="16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2" style="35" customWidth="1"/>
    <col min="2049" max="2049" width="16.28515625" style="35" customWidth="1"/>
    <col min="2050" max="2050" width="12.140625" style="35" customWidth="1"/>
    <col min="2051" max="2051" width="17.7109375" style="35" customWidth="1"/>
    <col min="2052" max="2052" width="11" style="35" customWidth="1"/>
    <col min="2053" max="2053" width="16.7109375" style="35" customWidth="1"/>
    <col min="2054" max="2054" width="11.140625" style="35" customWidth="1"/>
    <col min="2055" max="2055" width="16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2" style="35" customWidth="1"/>
    <col min="2305" max="2305" width="16.28515625" style="35" customWidth="1"/>
    <col min="2306" max="2306" width="12.140625" style="35" customWidth="1"/>
    <col min="2307" max="2307" width="17.7109375" style="35" customWidth="1"/>
    <col min="2308" max="2308" width="11" style="35" customWidth="1"/>
    <col min="2309" max="2309" width="16.7109375" style="35" customWidth="1"/>
    <col min="2310" max="2310" width="11.140625" style="35" customWidth="1"/>
    <col min="2311" max="2311" width="16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2" style="35" customWidth="1"/>
    <col min="2561" max="2561" width="16.28515625" style="35" customWidth="1"/>
    <col min="2562" max="2562" width="12.140625" style="35" customWidth="1"/>
    <col min="2563" max="2563" width="17.7109375" style="35" customWidth="1"/>
    <col min="2564" max="2564" width="11" style="35" customWidth="1"/>
    <col min="2565" max="2565" width="16.7109375" style="35" customWidth="1"/>
    <col min="2566" max="2566" width="11.140625" style="35" customWidth="1"/>
    <col min="2567" max="2567" width="16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2" style="35" customWidth="1"/>
    <col min="2817" max="2817" width="16.28515625" style="35" customWidth="1"/>
    <col min="2818" max="2818" width="12.140625" style="35" customWidth="1"/>
    <col min="2819" max="2819" width="17.7109375" style="35" customWidth="1"/>
    <col min="2820" max="2820" width="11" style="35" customWidth="1"/>
    <col min="2821" max="2821" width="16.7109375" style="35" customWidth="1"/>
    <col min="2822" max="2822" width="11.140625" style="35" customWidth="1"/>
    <col min="2823" max="2823" width="16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2" style="35" customWidth="1"/>
    <col min="3073" max="3073" width="16.28515625" style="35" customWidth="1"/>
    <col min="3074" max="3074" width="12.140625" style="35" customWidth="1"/>
    <col min="3075" max="3075" width="17.7109375" style="35" customWidth="1"/>
    <col min="3076" max="3076" width="11" style="35" customWidth="1"/>
    <col min="3077" max="3077" width="16.7109375" style="35" customWidth="1"/>
    <col min="3078" max="3078" width="11.140625" style="35" customWidth="1"/>
    <col min="3079" max="3079" width="16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2" style="35" customWidth="1"/>
    <col min="3329" max="3329" width="16.28515625" style="35" customWidth="1"/>
    <col min="3330" max="3330" width="12.140625" style="35" customWidth="1"/>
    <col min="3331" max="3331" width="17.7109375" style="35" customWidth="1"/>
    <col min="3332" max="3332" width="11" style="35" customWidth="1"/>
    <col min="3333" max="3333" width="16.7109375" style="35" customWidth="1"/>
    <col min="3334" max="3334" width="11.140625" style="35" customWidth="1"/>
    <col min="3335" max="3335" width="16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2" style="35" customWidth="1"/>
    <col min="3585" max="3585" width="16.28515625" style="35" customWidth="1"/>
    <col min="3586" max="3586" width="12.140625" style="35" customWidth="1"/>
    <col min="3587" max="3587" width="17.7109375" style="35" customWidth="1"/>
    <col min="3588" max="3588" width="11" style="35" customWidth="1"/>
    <col min="3589" max="3589" width="16.7109375" style="35" customWidth="1"/>
    <col min="3590" max="3590" width="11.140625" style="35" customWidth="1"/>
    <col min="3591" max="3591" width="16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2" style="35" customWidth="1"/>
    <col min="3841" max="3841" width="16.28515625" style="35" customWidth="1"/>
    <col min="3842" max="3842" width="12.140625" style="35" customWidth="1"/>
    <col min="3843" max="3843" width="17.7109375" style="35" customWidth="1"/>
    <col min="3844" max="3844" width="11" style="35" customWidth="1"/>
    <col min="3845" max="3845" width="16.7109375" style="35" customWidth="1"/>
    <col min="3846" max="3846" width="11.140625" style="35" customWidth="1"/>
    <col min="3847" max="3847" width="16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2" style="35" customWidth="1"/>
    <col min="4097" max="4097" width="16.28515625" style="35" customWidth="1"/>
    <col min="4098" max="4098" width="12.140625" style="35" customWidth="1"/>
    <col min="4099" max="4099" width="17.7109375" style="35" customWidth="1"/>
    <col min="4100" max="4100" width="11" style="35" customWidth="1"/>
    <col min="4101" max="4101" width="16.7109375" style="35" customWidth="1"/>
    <col min="4102" max="4102" width="11.140625" style="35" customWidth="1"/>
    <col min="4103" max="4103" width="16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2" style="35" customWidth="1"/>
    <col min="4353" max="4353" width="16.28515625" style="35" customWidth="1"/>
    <col min="4354" max="4354" width="12.140625" style="35" customWidth="1"/>
    <col min="4355" max="4355" width="17.7109375" style="35" customWidth="1"/>
    <col min="4356" max="4356" width="11" style="35" customWidth="1"/>
    <col min="4357" max="4357" width="16.7109375" style="35" customWidth="1"/>
    <col min="4358" max="4358" width="11.140625" style="35" customWidth="1"/>
    <col min="4359" max="4359" width="16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2" style="35" customWidth="1"/>
    <col min="4609" max="4609" width="16.28515625" style="35" customWidth="1"/>
    <col min="4610" max="4610" width="12.140625" style="35" customWidth="1"/>
    <col min="4611" max="4611" width="17.7109375" style="35" customWidth="1"/>
    <col min="4612" max="4612" width="11" style="35" customWidth="1"/>
    <col min="4613" max="4613" width="16.7109375" style="35" customWidth="1"/>
    <col min="4614" max="4614" width="11.140625" style="35" customWidth="1"/>
    <col min="4615" max="4615" width="16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2" style="35" customWidth="1"/>
    <col min="4865" max="4865" width="16.28515625" style="35" customWidth="1"/>
    <col min="4866" max="4866" width="12.140625" style="35" customWidth="1"/>
    <col min="4867" max="4867" width="17.7109375" style="35" customWidth="1"/>
    <col min="4868" max="4868" width="11" style="35" customWidth="1"/>
    <col min="4869" max="4869" width="16.7109375" style="35" customWidth="1"/>
    <col min="4870" max="4870" width="11.140625" style="35" customWidth="1"/>
    <col min="4871" max="4871" width="16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2" style="35" customWidth="1"/>
    <col min="5121" max="5121" width="16.28515625" style="35" customWidth="1"/>
    <col min="5122" max="5122" width="12.140625" style="35" customWidth="1"/>
    <col min="5123" max="5123" width="17.7109375" style="35" customWidth="1"/>
    <col min="5124" max="5124" width="11" style="35" customWidth="1"/>
    <col min="5125" max="5125" width="16.7109375" style="35" customWidth="1"/>
    <col min="5126" max="5126" width="11.140625" style="35" customWidth="1"/>
    <col min="5127" max="5127" width="16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2" style="35" customWidth="1"/>
    <col min="5377" max="5377" width="16.28515625" style="35" customWidth="1"/>
    <col min="5378" max="5378" width="12.140625" style="35" customWidth="1"/>
    <col min="5379" max="5379" width="17.7109375" style="35" customWidth="1"/>
    <col min="5380" max="5380" width="11" style="35" customWidth="1"/>
    <col min="5381" max="5381" width="16.7109375" style="35" customWidth="1"/>
    <col min="5382" max="5382" width="11.140625" style="35" customWidth="1"/>
    <col min="5383" max="5383" width="16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2" style="35" customWidth="1"/>
    <col min="5633" max="5633" width="16.28515625" style="35" customWidth="1"/>
    <col min="5634" max="5634" width="12.140625" style="35" customWidth="1"/>
    <col min="5635" max="5635" width="17.7109375" style="35" customWidth="1"/>
    <col min="5636" max="5636" width="11" style="35" customWidth="1"/>
    <col min="5637" max="5637" width="16.7109375" style="35" customWidth="1"/>
    <col min="5638" max="5638" width="11.140625" style="35" customWidth="1"/>
    <col min="5639" max="5639" width="16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2" style="35" customWidth="1"/>
    <col min="5889" max="5889" width="16.28515625" style="35" customWidth="1"/>
    <col min="5890" max="5890" width="12.140625" style="35" customWidth="1"/>
    <col min="5891" max="5891" width="17.7109375" style="35" customWidth="1"/>
    <col min="5892" max="5892" width="11" style="35" customWidth="1"/>
    <col min="5893" max="5893" width="16.7109375" style="35" customWidth="1"/>
    <col min="5894" max="5894" width="11.140625" style="35" customWidth="1"/>
    <col min="5895" max="5895" width="16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2" style="35" customWidth="1"/>
    <col min="6145" max="6145" width="16.28515625" style="35" customWidth="1"/>
    <col min="6146" max="6146" width="12.140625" style="35" customWidth="1"/>
    <col min="6147" max="6147" width="17.7109375" style="35" customWidth="1"/>
    <col min="6148" max="6148" width="11" style="35" customWidth="1"/>
    <col min="6149" max="6149" width="16.7109375" style="35" customWidth="1"/>
    <col min="6150" max="6150" width="11.140625" style="35" customWidth="1"/>
    <col min="6151" max="6151" width="16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2" style="35" customWidth="1"/>
    <col min="6401" max="6401" width="16.28515625" style="35" customWidth="1"/>
    <col min="6402" max="6402" width="12.140625" style="35" customWidth="1"/>
    <col min="6403" max="6403" width="17.7109375" style="35" customWidth="1"/>
    <col min="6404" max="6404" width="11" style="35" customWidth="1"/>
    <col min="6405" max="6405" width="16.7109375" style="35" customWidth="1"/>
    <col min="6406" max="6406" width="11.140625" style="35" customWidth="1"/>
    <col min="6407" max="6407" width="16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2" style="35" customWidth="1"/>
    <col min="6657" max="6657" width="16.28515625" style="35" customWidth="1"/>
    <col min="6658" max="6658" width="12.140625" style="35" customWidth="1"/>
    <col min="6659" max="6659" width="17.7109375" style="35" customWidth="1"/>
    <col min="6660" max="6660" width="11" style="35" customWidth="1"/>
    <col min="6661" max="6661" width="16.7109375" style="35" customWidth="1"/>
    <col min="6662" max="6662" width="11.140625" style="35" customWidth="1"/>
    <col min="6663" max="6663" width="16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2" style="35" customWidth="1"/>
    <col min="6913" max="6913" width="16.28515625" style="35" customWidth="1"/>
    <col min="6914" max="6914" width="12.140625" style="35" customWidth="1"/>
    <col min="6915" max="6915" width="17.7109375" style="35" customWidth="1"/>
    <col min="6916" max="6916" width="11" style="35" customWidth="1"/>
    <col min="6917" max="6917" width="16.7109375" style="35" customWidth="1"/>
    <col min="6918" max="6918" width="11.140625" style="35" customWidth="1"/>
    <col min="6919" max="6919" width="16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2" style="35" customWidth="1"/>
    <col min="7169" max="7169" width="16.28515625" style="35" customWidth="1"/>
    <col min="7170" max="7170" width="12.140625" style="35" customWidth="1"/>
    <col min="7171" max="7171" width="17.7109375" style="35" customWidth="1"/>
    <col min="7172" max="7172" width="11" style="35" customWidth="1"/>
    <col min="7173" max="7173" width="16.7109375" style="35" customWidth="1"/>
    <col min="7174" max="7174" width="11.140625" style="35" customWidth="1"/>
    <col min="7175" max="7175" width="16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2" style="35" customWidth="1"/>
    <col min="7425" max="7425" width="16.28515625" style="35" customWidth="1"/>
    <col min="7426" max="7426" width="12.140625" style="35" customWidth="1"/>
    <col min="7427" max="7427" width="17.7109375" style="35" customWidth="1"/>
    <col min="7428" max="7428" width="11" style="35" customWidth="1"/>
    <col min="7429" max="7429" width="16.7109375" style="35" customWidth="1"/>
    <col min="7430" max="7430" width="11.140625" style="35" customWidth="1"/>
    <col min="7431" max="7431" width="16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2" style="35" customWidth="1"/>
    <col min="7681" max="7681" width="16.28515625" style="35" customWidth="1"/>
    <col min="7682" max="7682" width="12.140625" style="35" customWidth="1"/>
    <col min="7683" max="7683" width="17.7109375" style="35" customWidth="1"/>
    <col min="7684" max="7684" width="11" style="35" customWidth="1"/>
    <col min="7685" max="7685" width="16.7109375" style="35" customWidth="1"/>
    <col min="7686" max="7686" width="11.140625" style="35" customWidth="1"/>
    <col min="7687" max="7687" width="16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2" style="35" customWidth="1"/>
    <col min="7937" max="7937" width="16.28515625" style="35" customWidth="1"/>
    <col min="7938" max="7938" width="12.140625" style="35" customWidth="1"/>
    <col min="7939" max="7939" width="17.7109375" style="35" customWidth="1"/>
    <col min="7940" max="7940" width="11" style="35" customWidth="1"/>
    <col min="7941" max="7941" width="16.7109375" style="35" customWidth="1"/>
    <col min="7942" max="7942" width="11.140625" style="35" customWidth="1"/>
    <col min="7943" max="7943" width="16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2" style="35" customWidth="1"/>
    <col min="8193" max="8193" width="16.28515625" style="35" customWidth="1"/>
    <col min="8194" max="8194" width="12.140625" style="35" customWidth="1"/>
    <col min="8195" max="8195" width="17.7109375" style="35" customWidth="1"/>
    <col min="8196" max="8196" width="11" style="35" customWidth="1"/>
    <col min="8197" max="8197" width="16.7109375" style="35" customWidth="1"/>
    <col min="8198" max="8198" width="11.140625" style="35" customWidth="1"/>
    <col min="8199" max="8199" width="16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2" style="35" customWidth="1"/>
    <col min="8449" max="8449" width="16.28515625" style="35" customWidth="1"/>
    <col min="8450" max="8450" width="12.140625" style="35" customWidth="1"/>
    <col min="8451" max="8451" width="17.7109375" style="35" customWidth="1"/>
    <col min="8452" max="8452" width="11" style="35" customWidth="1"/>
    <col min="8453" max="8453" width="16.7109375" style="35" customWidth="1"/>
    <col min="8454" max="8454" width="11.140625" style="35" customWidth="1"/>
    <col min="8455" max="8455" width="16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2" style="35" customWidth="1"/>
    <col min="8705" max="8705" width="16.28515625" style="35" customWidth="1"/>
    <col min="8706" max="8706" width="12.140625" style="35" customWidth="1"/>
    <col min="8707" max="8707" width="17.7109375" style="35" customWidth="1"/>
    <col min="8708" max="8708" width="11" style="35" customWidth="1"/>
    <col min="8709" max="8709" width="16.7109375" style="35" customWidth="1"/>
    <col min="8710" max="8710" width="11.140625" style="35" customWidth="1"/>
    <col min="8711" max="8711" width="16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2" style="35" customWidth="1"/>
    <col min="8961" max="8961" width="16.28515625" style="35" customWidth="1"/>
    <col min="8962" max="8962" width="12.140625" style="35" customWidth="1"/>
    <col min="8963" max="8963" width="17.7109375" style="35" customWidth="1"/>
    <col min="8964" max="8964" width="11" style="35" customWidth="1"/>
    <col min="8965" max="8965" width="16.7109375" style="35" customWidth="1"/>
    <col min="8966" max="8966" width="11.140625" style="35" customWidth="1"/>
    <col min="8967" max="8967" width="16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2" style="35" customWidth="1"/>
    <col min="9217" max="9217" width="16.28515625" style="35" customWidth="1"/>
    <col min="9218" max="9218" width="12.140625" style="35" customWidth="1"/>
    <col min="9219" max="9219" width="17.7109375" style="35" customWidth="1"/>
    <col min="9220" max="9220" width="11" style="35" customWidth="1"/>
    <col min="9221" max="9221" width="16.7109375" style="35" customWidth="1"/>
    <col min="9222" max="9222" width="11.140625" style="35" customWidth="1"/>
    <col min="9223" max="9223" width="16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2" style="35" customWidth="1"/>
    <col min="9473" max="9473" width="16.28515625" style="35" customWidth="1"/>
    <col min="9474" max="9474" width="12.140625" style="35" customWidth="1"/>
    <col min="9475" max="9475" width="17.7109375" style="35" customWidth="1"/>
    <col min="9476" max="9476" width="11" style="35" customWidth="1"/>
    <col min="9477" max="9477" width="16.7109375" style="35" customWidth="1"/>
    <col min="9478" max="9478" width="11.140625" style="35" customWidth="1"/>
    <col min="9479" max="9479" width="16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2" style="35" customWidth="1"/>
    <col min="9729" max="9729" width="16.28515625" style="35" customWidth="1"/>
    <col min="9730" max="9730" width="12.140625" style="35" customWidth="1"/>
    <col min="9731" max="9731" width="17.7109375" style="35" customWidth="1"/>
    <col min="9732" max="9732" width="11" style="35" customWidth="1"/>
    <col min="9733" max="9733" width="16.7109375" style="35" customWidth="1"/>
    <col min="9734" max="9734" width="11.140625" style="35" customWidth="1"/>
    <col min="9735" max="9735" width="16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2" style="35" customWidth="1"/>
    <col min="9985" max="9985" width="16.28515625" style="35" customWidth="1"/>
    <col min="9986" max="9986" width="12.140625" style="35" customWidth="1"/>
    <col min="9987" max="9987" width="17.7109375" style="35" customWidth="1"/>
    <col min="9988" max="9988" width="11" style="35" customWidth="1"/>
    <col min="9989" max="9989" width="16.7109375" style="35" customWidth="1"/>
    <col min="9990" max="9990" width="11.140625" style="35" customWidth="1"/>
    <col min="9991" max="9991" width="16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2" style="35" customWidth="1"/>
    <col min="10241" max="10241" width="16.28515625" style="35" customWidth="1"/>
    <col min="10242" max="10242" width="12.140625" style="35" customWidth="1"/>
    <col min="10243" max="10243" width="17.7109375" style="35" customWidth="1"/>
    <col min="10244" max="10244" width="11" style="35" customWidth="1"/>
    <col min="10245" max="10245" width="16.7109375" style="35" customWidth="1"/>
    <col min="10246" max="10246" width="11.140625" style="35" customWidth="1"/>
    <col min="10247" max="10247" width="16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2" style="35" customWidth="1"/>
    <col min="10497" max="10497" width="16.28515625" style="35" customWidth="1"/>
    <col min="10498" max="10498" width="12.140625" style="35" customWidth="1"/>
    <col min="10499" max="10499" width="17.7109375" style="35" customWidth="1"/>
    <col min="10500" max="10500" width="11" style="35" customWidth="1"/>
    <col min="10501" max="10501" width="16.7109375" style="35" customWidth="1"/>
    <col min="10502" max="10502" width="11.140625" style="35" customWidth="1"/>
    <col min="10503" max="10503" width="16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2" style="35" customWidth="1"/>
    <col min="10753" max="10753" width="16.28515625" style="35" customWidth="1"/>
    <col min="10754" max="10754" width="12.140625" style="35" customWidth="1"/>
    <col min="10755" max="10755" width="17.7109375" style="35" customWidth="1"/>
    <col min="10756" max="10756" width="11" style="35" customWidth="1"/>
    <col min="10757" max="10757" width="16.7109375" style="35" customWidth="1"/>
    <col min="10758" max="10758" width="11.140625" style="35" customWidth="1"/>
    <col min="10759" max="10759" width="16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2" style="35" customWidth="1"/>
    <col min="11009" max="11009" width="16.28515625" style="35" customWidth="1"/>
    <col min="11010" max="11010" width="12.140625" style="35" customWidth="1"/>
    <col min="11011" max="11011" width="17.7109375" style="35" customWidth="1"/>
    <col min="11012" max="11012" width="11" style="35" customWidth="1"/>
    <col min="11013" max="11013" width="16.7109375" style="35" customWidth="1"/>
    <col min="11014" max="11014" width="11.140625" style="35" customWidth="1"/>
    <col min="11015" max="11015" width="16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2" style="35" customWidth="1"/>
    <col min="11265" max="11265" width="16.28515625" style="35" customWidth="1"/>
    <col min="11266" max="11266" width="12.140625" style="35" customWidth="1"/>
    <col min="11267" max="11267" width="17.7109375" style="35" customWidth="1"/>
    <col min="11268" max="11268" width="11" style="35" customWidth="1"/>
    <col min="11269" max="11269" width="16.7109375" style="35" customWidth="1"/>
    <col min="11270" max="11270" width="11.140625" style="35" customWidth="1"/>
    <col min="11271" max="11271" width="16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2" style="35" customWidth="1"/>
    <col min="11521" max="11521" width="16.28515625" style="35" customWidth="1"/>
    <col min="11522" max="11522" width="12.140625" style="35" customWidth="1"/>
    <col min="11523" max="11523" width="17.7109375" style="35" customWidth="1"/>
    <col min="11524" max="11524" width="11" style="35" customWidth="1"/>
    <col min="11525" max="11525" width="16.7109375" style="35" customWidth="1"/>
    <col min="11526" max="11526" width="11.140625" style="35" customWidth="1"/>
    <col min="11527" max="11527" width="16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2" style="35" customWidth="1"/>
    <col min="11777" max="11777" width="16.28515625" style="35" customWidth="1"/>
    <col min="11778" max="11778" width="12.140625" style="35" customWidth="1"/>
    <col min="11779" max="11779" width="17.7109375" style="35" customWidth="1"/>
    <col min="11780" max="11780" width="11" style="35" customWidth="1"/>
    <col min="11781" max="11781" width="16.7109375" style="35" customWidth="1"/>
    <col min="11782" max="11782" width="11.140625" style="35" customWidth="1"/>
    <col min="11783" max="11783" width="16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2" style="35" customWidth="1"/>
    <col min="12033" max="12033" width="16.28515625" style="35" customWidth="1"/>
    <col min="12034" max="12034" width="12.140625" style="35" customWidth="1"/>
    <col min="12035" max="12035" width="17.7109375" style="35" customWidth="1"/>
    <col min="12036" max="12036" width="11" style="35" customWidth="1"/>
    <col min="12037" max="12037" width="16.7109375" style="35" customWidth="1"/>
    <col min="12038" max="12038" width="11.140625" style="35" customWidth="1"/>
    <col min="12039" max="12039" width="16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2" style="35" customWidth="1"/>
    <col min="12289" max="12289" width="16.28515625" style="35" customWidth="1"/>
    <col min="12290" max="12290" width="12.140625" style="35" customWidth="1"/>
    <col min="12291" max="12291" width="17.7109375" style="35" customWidth="1"/>
    <col min="12292" max="12292" width="11" style="35" customWidth="1"/>
    <col min="12293" max="12293" width="16.7109375" style="35" customWidth="1"/>
    <col min="12294" max="12294" width="11.140625" style="35" customWidth="1"/>
    <col min="12295" max="12295" width="16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2" style="35" customWidth="1"/>
    <col min="12545" max="12545" width="16.28515625" style="35" customWidth="1"/>
    <col min="12546" max="12546" width="12.140625" style="35" customWidth="1"/>
    <col min="12547" max="12547" width="17.7109375" style="35" customWidth="1"/>
    <col min="12548" max="12548" width="11" style="35" customWidth="1"/>
    <col min="12549" max="12549" width="16.7109375" style="35" customWidth="1"/>
    <col min="12550" max="12550" width="11.140625" style="35" customWidth="1"/>
    <col min="12551" max="12551" width="16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2" style="35" customWidth="1"/>
    <col min="12801" max="12801" width="16.28515625" style="35" customWidth="1"/>
    <col min="12802" max="12802" width="12.140625" style="35" customWidth="1"/>
    <col min="12803" max="12803" width="17.7109375" style="35" customWidth="1"/>
    <col min="12804" max="12804" width="11" style="35" customWidth="1"/>
    <col min="12805" max="12805" width="16.7109375" style="35" customWidth="1"/>
    <col min="12806" max="12806" width="11.140625" style="35" customWidth="1"/>
    <col min="12807" max="12807" width="16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2" style="35" customWidth="1"/>
    <col min="13057" max="13057" width="16.28515625" style="35" customWidth="1"/>
    <col min="13058" max="13058" width="12.140625" style="35" customWidth="1"/>
    <col min="13059" max="13059" width="17.7109375" style="35" customWidth="1"/>
    <col min="13060" max="13060" width="11" style="35" customWidth="1"/>
    <col min="13061" max="13061" width="16.7109375" style="35" customWidth="1"/>
    <col min="13062" max="13062" width="11.140625" style="35" customWidth="1"/>
    <col min="13063" max="13063" width="16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2" style="35" customWidth="1"/>
    <col min="13313" max="13313" width="16.28515625" style="35" customWidth="1"/>
    <col min="13314" max="13314" width="12.140625" style="35" customWidth="1"/>
    <col min="13315" max="13315" width="17.7109375" style="35" customWidth="1"/>
    <col min="13316" max="13316" width="11" style="35" customWidth="1"/>
    <col min="13317" max="13317" width="16.7109375" style="35" customWidth="1"/>
    <col min="13318" max="13318" width="11.140625" style="35" customWidth="1"/>
    <col min="13319" max="13319" width="16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2" style="35" customWidth="1"/>
    <col min="13569" max="13569" width="16.28515625" style="35" customWidth="1"/>
    <col min="13570" max="13570" width="12.140625" style="35" customWidth="1"/>
    <col min="13571" max="13571" width="17.7109375" style="35" customWidth="1"/>
    <col min="13572" max="13572" width="11" style="35" customWidth="1"/>
    <col min="13573" max="13573" width="16.7109375" style="35" customWidth="1"/>
    <col min="13574" max="13574" width="11.140625" style="35" customWidth="1"/>
    <col min="13575" max="13575" width="16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2" style="35" customWidth="1"/>
    <col min="13825" max="13825" width="16.28515625" style="35" customWidth="1"/>
    <col min="13826" max="13826" width="12.140625" style="35" customWidth="1"/>
    <col min="13827" max="13827" width="17.7109375" style="35" customWidth="1"/>
    <col min="13828" max="13828" width="11" style="35" customWidth="1"/>
    <col min="13829" max="13829" width="16.7109375" style="35" customWidth="1"/>
    <col min="13830" max="13830" width="11.140625" style="35" customWidth="1"/>
    <col min="13831" max="13831" width="16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2" style="35" customWidth="1"/>
    <col min="14081" max="14081" width="16.28515625" style="35" customWidth="1"/>
    <col min="14082" max="14082" width="12.140625" style="35" customWidth="1"/>
    <col min="14083" max="14083" width="17.7109375" style="35" customWidth="1"/>
    <col min="14084" max="14084" width="11" style="35" customWidth="1"/>
    <col min="14085" max="14085" width="16.7109375" style="35" customWidth="1"/>
    <col min="14086" max="14086" width="11.140625" style="35" customWidth="1"/>
    <col min="14087" max="14087" width="16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2" style="35" customWidth="1"/>
    <col min="14337" max="14337" width="16.28515625" style="35" customWidth="1"/>
    <col min="14338" max="14338" width="12.140625" style="35" customWidth="1"/>
    <col min="14339" max="14339" width="17.7109375" style="35" customWidth="1"/>
    <col min="14340" max="14340" width="11" style="35" customWidth="1"/>
    <col min="14341" max="14341" width="16.7109375" style="35" customWidth="1"/>
    <col min="14342" max="14342" width="11.140625" style="35" customWidth="1"/>
    <col min="14343" max="14343" width="16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2" style="35" customWidth="1"/>
    <col min="14593" max="14593" width="16.28515625" style="35" customWidth="1"/>
    <col min="14594" max="14594" width="12.140625" style="35" customWidth="1"/>
    <col min="14595" max="14595" width="17.7109375" style="35" customWidth="1"/>
    <col min="14596" max="14596" width="11" style="35" customWidth="1"/>
    <col min="14597" max="14597" width="16.7109375" style="35" customWidth="1"/>
    <col min="14598" max="14598" width="11.140625" style="35" customWidth="1"/>
    <col min="14599" max="14599" width="16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2" style="35" customWidth="1"/>
    <col min="14849" max="14849" width="16.28515625" style="35" customWidth="1"/>
    <col min="14850" max="14850" width="12.140625" style="35" customWidth="1"/>
    <col min="14851" max="14851" width="17.7109375" style="35" customWidth="1"/>
    <col min="14852" max="14852" width="11" style="35" customWidth="1"/>
    <col min="14853" max="14853" width="16.7109375" style="35" customWidth="1"/>
    <col min="14854" max="14854" width="11.140625" style="35" customWidth="1"/>
    <col min="14855" max="14855" width="16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2" style="35" customWidth="1"/>
    <col min="15105" max="15105" width="16.28515625" style="35" customWidth="1"/>
    <col min="15106" max="15106" width="12.140625" style="35" customWidth="1"/>
    <col min="15107" max="15107" width="17.7109375" style="35" customWidth="1"/>
    <col min="15108" max="15108" width="11" style="35" customWidth="1"/>
    <col min="15109" max="15109" width="16.7109375" style="35" customWidth="1"/>
    <col min="15110" max="15110" width="11.140625" style="35" customWidth="1"/>
    <col min="15111" max="15111" width="16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2" style="35" customWidth="1"/>
    <col min="15361" max="15361" width="16.28515625" style="35" customWidth="1"/>
    <col min="15362" max="15362" width="12.140625" style="35" customWidth="1"/>
    <col min="15363" max="15363" width="17.7109375" style="35" customWidth="1"/>
    <col min="15364" max="15364" width="11" style="35" customWidth="1"/>
    <col min="15365" max="15365" width="16.7109375" style="35" customWidth="1"/>
    <col min="15366" max="15366" width="11.140625" style="35" customWidth="1"/>
    <col min="15367" max="15367" width="16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2" style="35" customWidth="1"/>
    <col min="15617" max="15617" width="16.28515625" style="35" customWidth="1"/>
    <col min="15618" max="15618" width="12.140625" style="35" customWidth="1"/>
    <col min="15619" max="15619" width="17.7109375" style="35" customWidth="1"/>
    <col min="15620" max="15620" width="11" style="35" customWidth="1"/>
    <col min="15621" max="15621" width="16.7109375" style="35" customWidth="1"/>
    <col min="15622" max="15622" width="11.140625" style="35" customWidth="1"/>
    <col min="15623" max="15623" width="16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2" style="35" customWidth="1"/>
    <col min="15873" max="15873" width="16.28515625" style="35" customWidth="1"/>
    <col min="15874" max="15874" width="12.140625" style="35" customWidth="1"/>
    <col min="15875" max="15875" width="17.7109375" style="35" customWidth="1"/>
    <col min="15876" max="15876" width="11" style="35" customWidth="1"/>
    <col min="15877" max="15877" width="16.7109375" style="35" customWidth="1"/>
    <col min="15878" max="15878" width="11.140625" style="35" customWidth="1"/>
    <col min="15879" max="15879" width="16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2" style="35" customWidth="1"/>
    <col min="16129" max="16129" width="16.28515625" style="35" customWidth="1"/>
    <col min="16130" max="16130" width="12.140625" style="35" customWidth="1"/>
    <col min="16131" max="16131" width="17.7109375" style="35" customWidth="1"/>
    <col min="16132" max="16132" width="11" style="35" customWidth="1"/>
    <col min="16133" max="16133" width="16.7109375" style="35" customWidth="1"/>
    <col min="16134" max="16134" width="11.140625" style="35" customWidth="1"/>
    <col min="16135" max="16135" width="16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thickBot="1" x14ac:dyDescent="0.3">
      <c r="A3" s="91" t="s">
        <v>293</v>
      </c>
      <c r="B3" s="91"/>
      <c r="F3" s="35"/>
      <c r="G3" s="35"/>
      <c r="H3" s="35"/>
    </row>
    <row r="4" spans="1:10" ht="21" customHeight="1" x14ac:dyDescent="0.25">
      <c r="A4" s="782" t="s">
        <v>223</v>
      </c>
      <c r="B4" s="786" t="s">
        <v>224</v>
      </c>
      <c r="C4" s="789" t="s">
        <v>225</v>
      </c>
      <c r="D4" s="790"/>
      <c r="E4" s="793" t="s">
        <v>110</v>
      </c>
      <c r="F4" s="793"/>
      <c r="G4" s="793"/>
      <c r="H4" s="793"/>
      <c r="I4" s="793"/>
      <c r="J4" s="794"/>
    </row>
    <row r="5" spans="1:10" ht="42" customHeight="1" x14ac:dyDescent="0.25">
      <c r="A5" s="783"/>
      <c r="B5" s="787"/>
      <c r="C5" s="791"/>
      <c r="D5" s="792"/>
      <c r="E5" s="653" t="s">
        <v>226</v>
      </c>
      <c r="F5" s="653"/>
      <c r="G5" s="653" t="s">
        <v>227</v>
      </c>
      <c r="H5" s="653"/>
      <c r="I5" s="653" t="s">
        <v>228</v>
      </c>
      <c r="J5" s="795"/>
    </row>
    <row r="6" spans="1:10" ht="72" customHeight="1" thickBot="1" x14ac:dyDescent="0.3">
      <c r="A6" s="784"/>
      <c r="B6" s="788"/>
      <c r="C6" s="278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79" t="s">
        <v>229</v>
      </c>
    </row>
    <row r="7" spans="1:10" ht="37.9" customHeight="1" x14ac:dyDescent="0.25">
      <c r="A7" s="779" t="s">
        <v>128</v>
      </c>
      <c r="B7" s="280" t="s">
        <v>230</v>
      </c>
      <c r="C7" s="288">
        <f>E7+G7+I7</f>
        <v>0</v>
      </c>
      <c r="D7" s="260">
        <f>F7+H7+J7</f>
        <v>0</v>
      </c>
      <c r="E7" s="260"/>
      <c r="F7" s="260"/>
      <c r="G7" s="260"/>
      <c r="H7" s="260"/>
      <c r="I7" s="249"/>
      <c r="J7" s="70"/>
    </row>
    <row r="8" spans="1:10" ht="19.899999999999999" customHeight="1" x14ac:dyDescent="0.25">
      <c r="A8" s="654"/>
      <c r="B8" s="280" t="s">
        <v>231</v>
      </c>
      <c r="C8" s="288">
        <f t="shared" ref="C8:D20" si="0">E8+G8+I8</f>
        <v>0</v>
      </c>
      <c r="D8" s="260">
        <f t="shared" si="0"/>
        <v>0</v>
      </c>
      <c r="E8" s="260"/>
      <c r="F8" s="260"/>
      <c r="G8" s="260"/>
      <c r="H8" s="260"/>
      <c r="I8" s="249"/>
      <c r="J8" s="70"/>
    </row>
    <row r="9" spans="1:10" ht="49.9" customHeight="1" x14ac:dyDescent="0.25">
      <c r="A9" s="655"/>
      <c r="B9" s="280" t="s">
        <v>232</v>
      </c>
      <c r="C9" s="288">
        <f t="shared" si="0"/>
        <v>0</v>
      </c>
      <c r="D9" s="260">
        <f t="shared" si="0"/>
        <v>0</v>
      </c>
      <c r="E9" s="260"/>
      <c r="F9" s="260"/>
      <c r="G9" s="260"/>
      <c r="H9" s="260"/>
      <c r="I9" s="249"/>
      <c r="J9" s="70"/>
    </row>
    <row r="10" spans="1:10" ht="19.899999999999999" customHeight="1" x14ac:dyDescent="0.25">
      <c r="A10" s="203" t="s">
        <v>233</v>
      </c>
      <c r="B10" s="280" t="s">
        <v>234</v>
      </c>
      <c r="C10" s="288">
        <f t="shared" si="0"/>
        <v>0</v>
      </c>
      <c r="D10" s="260">
        <f t="shared" si="0"/>
        <v>0</v>
      </c>
      <c r="E10" s="260"/>
      <c r="F10" s="260"/>
      <c r="G10" s="260"/>
      <c r="H10" s="260"/>
      <c r="I10" s="249"/>
      <c r="J10" s="70"/>
    </row>
    <row r="11" spans="1:10" ht="19.899999999999999" customHeight="1" x14ac:dyDescent="0.25">
      <c r="A11" s="203" t="s">
        <v>235</v>
      </c>
      <c r="B11" s="280" t="s">
        <v>236</v>
      </c>
      <c r="C11" s="288">
        <f t="shared" si="0"/>
        <v>0</v>
      </c>
      <c r="D11" s="260">
        <f t="shared" si="0"/>
        <v>0</v>
      </c>
      <c r="E11" s="260"/>
      <c r="F11" s="260"/>
      <c r="G11" s="260"/>
      <c r="H11" s="260"/>
      <c r="I11" s="249"/>
      <c r="J11" s="70"/>
    </row>
    <row r="12" spans="1:10" ht="19.899999999999999" customHeight="1" x14ac:dyDescent="0.25">
      <c r="A12" s="203" t="s">
        <v>237</v>
      </c>
      <c r="B12" s="280" t="s">
        <v>238</v>
      </c>
      <c r="C12" s="288">
        <f t="shared" si="0"/>
        <v>0</v>
      </c>
      <c r="D12" s="260">
        <f t="shared" si="0"/>
        <v>0</v>
      </c>
      <c r="E12" s="260"/>
      <c r="F12" s="260"/>
      <c r="G12" s="260"/>
      <c r="H12" s="260"/>
      <c r="I12" s="249"/>
      <c r="J12" s="70"/>
    </row>
    <row r="13" spans="1:10" ht="19.899999999999999" customHeight="1" x14ac:dyDescent="0.25">
      <c r="A13" s="204" t="s">
        <v>137</v>
      </c>
      <c r="B13" s="280" t="s">
        <v>138</v>
      </c>
      <c r="C13" s="288">
        <f t="shared" si="0"/>
        <v>0</v>
      </c>
      <c r="D13" s="260">
        <f t="shared" si="0"/>
        <v>0</v>
      </c>
      <c r="E13" s="260"/>
      <c r="F13" s="260"/>
      <c r="G13" s="260"/>
      <c r="H13" s="260"/>
      <c r="I13" s="249"/>
      <c r="J13" s="70"/>
    </row>
    <row r="14" spans="1:10" ht="16.149999999999999" customHeight="1" x14ac:dyDescent="0.25">
      <c r="A14" s="203" t="s">
        <v>239</v>
      </c>
      <c r="B14" s="280" t="s">
        <v>240</v>
      </c>
      <c r="C14" s="288">
        <f t="shared" si="0"/>
        <v>0</v>
      </c>
      <c r="D14" s="260">
        <f t="shared" si="0"/>
        <v>0</v>
      </c>
      <c r="E14" s="260"/>
      <c r="F14" s="260"/>
      <c r="G14" s="260"/>
      <c r="H14" s="260"/>
      <c r="I14" s="249"/>
      <c r="J14" s="70"/>
    </row>
    <row r="15" spans="1:10" ht="16.149999999999999" customHeight="1" x14ac:dyDescent="0.25">
      <c r="A15" s="203" t="s">
        <v>241</v>
      </c>
      <c r="B15" s="280" t="s">
        <v>242</v>
      </c>
      <c r="C15" s="288">
        <f>E15+G15+I15</f>
        <v>0</v>
      </c>
      <c r="D15" s="260">
        <f>F15+H15+J15</f>
        <v>0</v>
      </c>
      <c r="E15" s="260"/>
      <c r="F15" s="260"/>
      <c r="G15" s="260"/>
      <c r="H15" s="260"/>
      <c r="I15" s="249"/>
      <c r="J15" s="70"/>
    </row>
    <row r="16" spans="1:10" ht="16.149999999999999" customHeight="1" x14ac:dyDescent="0.25">
      <c r="A16" s="203" t="s">
        <v>243</v>
      </c>
      <c r="B16" s="280" t="s">
        <v>244</v>
      </c>
      <c r="C16" s="288"/>
      <c r="D16" s="260"/>
      <c r="E16" s="260"/>
      <c r="F16" s="260"/>
      <c r="G16" s="260"/>
      <c r="H16" s="260"/>
      <c r="I16" s="249"/>
      <c r="J16" s="70"/>
    </row>
    <row r="17" spans="1:10" ht="19.899999999999999" customHeight="1" x14ac:dyDescent="0.25">
      <c r="A17" s="203" t="s">
        <v>245</v>
      </c>
      <c r="B17" s="280" t="s">
        <v>246</v>
      </c>
      <c r="C17" s="288">
        <f t="shared" si="0"/>
        <v>0</v>
      </c>
      <c r="D17" s="260">
        <f t="shared" si="0"/>
        <v>0</v>
      </c>
      <c r="E17" s="260"/>
      <c r="F17" s="260"/>
      <c r="G17" s="260"/>
      <c r="H17" s="260"/>
      <c r="I17" s="249"/>
      <c r="J17" s="70"/>
    </row>
    <row r="18" spans="1:10" ht="19.899999999999999" customHeight="1" x14ac:dyDescent="0.25">
      <c r="A18" s="203" t="s">
        <v>247</v>
      </c>
      <c r="B18" s="280" t="s">
        <v>248</v>
      </c>
      <c r="C18" s="288">
        <f t="shared" si="0"/>
        <v>0</v>
      </c>
      <c r="D18" s="260">
        <f t="shared" si="0"/>
        <v>0</v>
      </c>
      <c r="E18" s="260"/>
      <c r="F18" s="260"/>
      <c r="G18" s="260"/>
      <c r="H18" s="260"/>
      <c r="I18" s="249"/>
      <c r="J18" s="70"/>
    </row>
    <row r="19" spans="1:10" ht="19.899999999999999" customHeight="1" x14ac:dyDescent="0.25">
      <c r="A19" s="203" t="s">
        <v>154</v>
      </c>
      <c r="B19" s="280" t="s">
        <v>155</v>
      </c>
      <c r="C19" s="288">
        <f t="shared" si="0"/>
        <v>0</v>
      </c>
      <c r="D19" s="260">
        <f t="shared" si="0"/>
        <v>0</v>
      </c>
      <c r="E19" s="260"/>
      <c r="F19" s="260"/>
      <c r="G19" s="260"/>
      <c r="H19" s="260"/>
      <c r="I19" s="249"/>
      <c r="J19" s="70"/>
    </row>
    <row r="20" spans="1:10" ht="19.899999999999999" customHeight="1" x14ac:dyDescent="0.25">
      <c r="A20" s="203" t="s">
        <v>249</v>
      </c>
      <c r="B20" s="280" t="s">
        <v>250</v>
      </c>
      <c r="C20" s="288">
        <f t="shared" si="0"/>
        <v>0</v>
      </c>
      <c r="D20" s="260">
        <f t="shared" si="0"/>
        <v>0</v>
      </c>
      <c r="E20" s="260"/>
      <c r="F20" s="260"/>
      <c r="G20" s="260"/>
      <c r="H20" s="260"/>
      <c r="I20" s="249"/>
      <c r="J20" s="70"/>
    </row>
    <row r="21" spans="1:10" ht="19.899999999999999" customHeight="1" x14ac:dyDescent="0.25">
      <c r="A21" s="203" t="s">
        <v>251</v>
      </c>
      <c r="B21" s="280"/>
      <c r="C21" s="288">
        <f t="shared" ref="C21:J21" si="1">SUM(C22:C24)</f>
        <v>0</v>
      </c>
      <c r="D21" s="260">
        <f t="shared" si="1"/>
        <v>0</v>
      </c>
      <c r="E21" s="260">
        <f>SUM(E22:E24)</f>
        <v>0</v>
      </c>
      <c r="F21" s="260">
        <f t="shared" si="1"/>
        <v>0</v>
      </c>
      <c r="G21" s="260">
        <f t="shared" si="1"/>
        <v>0</v>
      </c>
      <c r="H21" s="260">
        <f t="shared" si="1"/>
        <v>0</v>
      </c>
      <c r="I21" s="260">
        <f t="shared" si="1"/>
        <v>0</v>
      </c>
      <c r="J21" s="289">
        <f t="shared" si="1"/>
        <v>0</v>
      </c>
    </row>
    <row r="22" spans="1:10" ht="19.899999999999999" customHeight="1" x14ac:dyDescent="0.25">
      <c r="A22" s="656" t="s">
        <v>252</v>
      </c>
      <c r="B22" s="283" t="s">
        <v>253</v>
      </c>
      <c r="C22" s="288">
        <f t="shared" ref="C22:D40" si="2">E22+G22+I22</f>
        <v>0</v>
      </c>
      <c r="D22" s="260">
        <f t="shared" si="2"/>
        <v>0</v>
      </c>
      <c r="E22" s="260"/>
      <c r="F22" s="260"/>
      <c r="G22" s="260"/>
      <c r="H22" s="260"/>
      <c r="I22" s="260"/>
      <c r="J22" s="289"/>
    </row>
    <row r="23" spans="1:10" ht="50.45" customHeight="1" x14ac:dyDescent="0.25">
      <c r="A23" s="654"/>
      <c r="B23" s="284" t="s">
        <v>254</v>
      </c>
      <c r="C23" s="288">
        <f t="shared" si="2"/>
        <v>0</v>
      </c>
      <c r="D23" s="260">
        <f t="shared" si="2"/>
        <v>0</v>
      </c>
      <c r="E23" s="260"/>
      <c r="F23" s="260"/>
      <c r="G23" s="260"/>
      <c r="H23" s="260"/>
      <c r="I23" s="249"/>
      <c r="J23" s="70"/>
    </row>
    <row r="24" spans="1:10" ht="32.450000000000003" customHeight="1" x14ac:dyDescent="0.25">
      <c r="A24" s="655"/>
      <c r="B24" s="284" t="s">
        <v>255</v>
      </c>
      <c r="C24" s="288">
        <f t="shared" si="2"/>
        <v>0</v>
      </c>
      <c r="D24" s="260">
        <f t="shared" si="2"/>
        <v>0</v>
      </c>
      <c r="E24" s="260"/>
      <c r="F24" s="260"/>
      <c r="G24" s="260"/>
      <c r="H24" s="260"/>
      <c r="I24" s="249"/>
      <c r="J24" s="70"/>
    </row>
    <row r="25" spans="1:10" ht="23.45" customHeight="1" x14ac:dyDescent="0.25">
      <c r="A25" s="203" t="s">
        <v>256</v>
      </c>
      <c r="B25" s="284" t="s">
        <v>257</v>
      </c>
      <c r="C25" s="288">
        <f t="shared" si="2"/>
        <v>0</v>
      </c>
      <c r="D25" s="260">
        <f t="shared" si="2"/>
        <v>0</v>
      </c>
      <c r="E25" s="260"/>
      <c r="F25" s="260"/>
      <c r="G25" s="260"/>
      <c r="H25" s="260"/>
      <c r="I25" s="249"/>
      <c r="J25" s="70"/>
    </row>
    <row r="26" spans="1:10" ht="19.899999999999999" customHeight="1" x14ac:dyDescent="0.25">
      <c r="A26" s="204" t="s">
        <v>144</v>
      </c>
      <c r="B26" s="280" t="s">
        <v>177</v>
      </c>
      <c r="C26" s="288">
        <f t="shared" si="2"/>
        <v>0</v>
      </c>
      <c r="D26" s="260">
        <f t="shared" si="2"/>
        <v>0</v>
      </c>
      <c r="E26" s="260"/>
      <c r="F26" s="260"/>
      <c r="G26" s="260"/>
      <c r="H26" s="260"/>
      <c r="I26" s="249"/>
      <c r="J26" s="70"/>
    </row>
    <row r="27" spans="1:10" ht="19.899999999999999" customHeight="1" x14ac:dyDescent="0.25">
      <c r="A27" s="203" t="s">
        <v>258</v>
      </c>
      <c r="B27" s="280" t="s">
        <v>179</v>
      </c>
      <c r="C27" s="288">
        <f t="shared" si="2"/>
        <v>0</v>
      </c>
      <c r="D27" s="260">
        <f t="shared" si="2"/>
        <v>0</v>
      </c>
      <c r="E27" s="260"/>
      <c r="F27" s="260"/>
      <c r="G27" s="260"/>
      <c r="H27" s="260"/>
      <c r="I27" s="249"/>
      <c r="J27" s="70"/>
    </row>
    <row r="28" spans="1:10" ht="19.899999999999999" customHeight="1" x14ac:dyDescent="0.25">
      <c r="A28" s="203" t="s">
        <v>259</v>
      </c>
      <c r="B28" s="280" t="s">
        <v>260</v>
      </c>
      <c r="C28" s="288">
        <f t="shared" si="2"/>
        <v>412</v>
      </c>
      <c r="D28" s="260">
        <f t="shared" si="2"/>
        <v>0</v>
      </c>
      <c r="E28" s="260"/>
      <c r="F28" s="260"/>
      <c r="G28" s="290">
        <v>412</v>
      </c>
      <c r="H28" s="260"/>
      <c r="I28" s="249"/>
      <c r="J28" s="70"/>
    </row>
    <row r="29" spans="1:10" ht="19.899999999999999" customHeight="1" x14ac:dyDescent="0.25">
      <c r="A29" s="203" t="s">
        <v>261</v>
      </c>
      <c r="B29" s="280" t="s">
        <v>262</v>
      </c>
      <c r="C29" s="288">
        <f t="shared" si="2"/>
        <v>0</v>
      </c>
      <c r="D29" s="260">
        <f t="shared" si="2"/>
        <v>0</v>
      </c>
      <c r="E29" s="260"/>
      <c r="F29" s="260"/>
      <c r="G29" s="260"/>
      <c r="H29" s="260"/>
      <c r="I29" s="249"/>
      <c r="J29" s="70"/>
    </row>
    <row r="30" spans="1:10" ht="19.899999999999999" customHeight="1" x14ac:dyDescent="0.25">
      <c r="A30" s="203" t="s">
        <v>263</v>
      </c>
      <c r="B30" s="280" t="s">
        <v>264</v>
      </c>
      <c r="C30" s="288">
        <f t="shared" si="2"/>
        <v>0</v>
      </c>
      <c r="D30" s="260">
        <f t="shared" si="2"/>
        <v>0</v>
      </c>
      <c r="E30" s="260"/>
      <c r="F30" s="260"/>
      <c r="G30" s="260"/>
      <c r="H30" s="260"/>
      <c r="I30" s="249"/>
      <c r="J30" s="70"/>
    </row>
    <row r="31" spans="1:10" ht="19.899999999999999" customHeight="1" x14ac:dyDescent="0.25">
      <c r="A31" s="213" t="s">
        <v>265</v>
      </c>
      <c r="B31" s="280" t="s">
        <v>266</v>
      </c>
      <c r="C31" s="288">
        <f t="shared" si="2"/>
        <v>0</v>
      </c>
      <c r="D31" s="260">
        <f t="shared" si="2"/>
        <v>0</v>
      </c>
      <c r="E31" s="260"/>
      <c r="F31" s="260"/>
      <c r="G31" s="260"/>
      <c r="H31" s="260"/>
      <c r="I31" s="249"/>
      <c r="J31" s="70"/>
    </row>
    <row r="32" spans="1:10" ht="19.899999999999999" customHeight="1" x14ac:dyDescent="0.25">
      <c r="A32" s="203" t="s">
        <v>267</v>
      </c>
      <c r="B32" s="280" t="s">
        <v>268</v>
      </c>
      <c r="C32" s="288">
        <f t="shared" si="2"/>
        <v>0</v>
      </c>
      <c r="D32" s="260">
        <f t="shared" si="2"/>
        <v>0</v>
      </c>
      <c r="E32" s="260"/>
      <c r="F32" s="260"/>
      <c r="G32" s="260"/>
      <c r="H32" s="260"/>
      <c r="I32" s="249"/>
      <c r="J32" s="70"/>
    </row>
    <row r="33" spans="1:10" ht="19.899999999999999" customHeight="1" x14ac:dyDescent="0.25">
      <c r="A33" s="214" t="s">
        <v>269</v>
      </c>
      <c r="B33" s="215" t="s">
        <v>270</v>
      </c>
      <c r="C33" s="288">
        <f>E33+G33+I33</f>
        <v>0</v>
      </c>
      <c r="D33" s="260">
        <f>F33+H33+J33</f>
        <v>0</v>
      </c>
      <c r="E33" s="260"/>
      <c r="F33" s="260"/>
      <c r="G33" s="260"/>
      <c r="H33" s="260"/>
      <c r="I33" s="249"/>
      <c r="J33" s="70"/>
    </row>
    <row r="34" spans="1:10" ht="19.899999999999999" customHeight="1" x14ac:dyDescent="0.25">
      <c r="A34" s="203" t="s">
        <v>271</v>
      </c>
      <c r="B34" s="280" t="s">
        <v>272</v>
      </c>
      <c r="C34" s="288">
        <f t="shared" si="2"/>
        <v>0</v>
      </c>
      <c r="D34" s="260">
        <f t="shared" si="2"/>
        <v>0</v>
      </c>
      <c r="E34" s="260"/>
      <c r="F34" s="260"/>
      <c r="G34" s="260"/>
      <c r="H34" s="260"/>
      <c r="I34" s="249"/>
      <c r="J34" s="70"/>
    </row>
    <row r="35" spans="1:10" ht="19.899999999999999" customHeight="1" x14ac:dyDescent="0.25">
      <c r="A35" s="780" t="s">
        <v>273</v>
      </c>
      <c r="B35" s="280" t="s">
        <v>274</v>
      </c>
      <c r="C35" s="288">
        <f t="shared" si="2"/>
        <v>0</v>
      </c>
      <c r="D35" s="260">
        <f t="shared" si="2"/>
        <v>0</v>
      </c>
      <c r="E35" s="260"/>
      <c r="F35" s="260"/>
      <c r="G35" s="260"/>
      <c r="H35" s="260"/>
      <c r="I35" s="249"/>
      <c r="J35" s="70"/>
    </row>
    <row r="36" spans="1:10" ht="19.899999999999999" customHeight="1" x14ac:dyDescent="0.25">
      <c r="A36" s="781"/>
      <c r="B36" s="280" t="s">
        <v>275</v>
      </c>
      <c r="C36" s="288">
        <f t="shared" si="2"/>
        <v>0</v>
      </c>
      <c r="D36" s="260">
        <f t="shared" si="2"/>
        <v>0</v>
      </c>
      <c r="E36" s="260"/>
      <c r="F36" s="260"/>
      <c r="G36" s="260"/>
      <c r="H36" s="260"/>
      <c r="I36" s="249"/>
      <c r="J36" s="70"/>
    </row>
    <row r="37" spans="1:10" ht="19.899999999999999" customHeight="1" x14ac:dyDescent="0.25">
      <c r="A37" s="213" t="s">
        <v>276</v>
      </c>
      <c r="B37" s="280" t="s">
        <v>277</v>
      </c>
      <c r="C37" s="288">
        <f t="shared" si="2"/>
        <v>0</v>
      </c>
      <c r="D37" s="260">
        <f t="shared" si="2"/>
        <v>0</v>
      </c>
      <c r="E37" s="260"/>
      <c r="F37" s="260"/>
      <c r="G37" s="260"/>
      <c r="H37" s="260"/>
      <c r="I37" s="249"/>
      <c r="J37" s="70"/>
    </row>
    <row r="38" spans="1:10" ht="19.899999999999999" customHeight="1" x14ac:dyDescent="0.25">
      <c r="A38" s="213" t="s">
        <v>278</v>
      </c>
      <c r="B38" s="280" t="s">
        <v>201</v>
      </c>
      <c r="C38" s="288">
        <f t="shared" si="2"/>
        <v>0</v>
      </c>
      <c r="D38" s="260">
        <f t="shared" si="2"/>
        <v>0</v>
      </c>
      <c r="E38" s="260"/>
      <c r="F38" s="260"/>
      <c r="G38" s="260"/>
      <c r="H38" s="260"/>
      <c r="I38" s="249"/>
      <c r="J38" s="70"/>
    </row>
    <row r="39" spans="1:10" ht="19.899999999999999" customHeight="1" x14ac:dyDescent="0.25">
      <c r="A39" s="203" t="s">
        <v>279</v>
      </c>
      <c r="B39" s="280" t="s">
        <v>280</v>
      </c>
      <c r="C39" s="288">
        <f t="shared" si="2"/>
        <v>0</v>
      </c>
      <c r="D39" s="260">
        <f t="shared" si="2"/>
        <v>0</v>
      </c>
      <c r="E39" s="260"/>
      <c r="F39" s="260"/>
      <c r="G39" s="260"/>
      <c r="H39" s="260"/>
      <c r="I39" s="249"/>
      <c r="J39" s="70"/>
    </row>
    <row r="40" spans="1:10" ht="19.899999999999999" customHeight="1" x14ac:dyDescent="0.25">
      <c r="A40" s="203" t="s">
        <v>281</v>
      </c>
      <c r="B40" s="280" t="s">
        <v>282</v>
      </c>
      <c r="C40" s="288">
        <f t="shared" si="2"/>
        <v>0</v>
      </c>
      <c r="D40" s="260">
        <f t="shared" si="2"/>
        <v>0</v>
      </c>
      <c r="E40" s="260"/>
      <c r="F40" s="260"/>
      <c r="G40" s="260"/>
      <c r="H40" s="260"/>
      <c r="I40" s="249"/>
      <c r="J40" s="70"/>
    </row>
    <row r="41" spans="1:10" s="224" customFormat="1" ht="31.9" customHeight="1" thickBot="1" x14ac:dyDescent="0.25">
      <c r="A41" s="273" t="s">
        <v>209</v>
      </c>
      <c r="B41" s="285"/>
      <c r="C41" s="291">
        <f>SUM(C7:C21)+SUM(C25:C40)</f>
        <v>412</v>
      </c>
      <c r="D41" s="292">
        <f>SUM(D7:D21)+SUM(D25:D40)</f>
        <v>0</v>
      </c>
      <c r="E41" s="292">
        <f t="shared" ref="E41:J41" si="3">SUM(E7:E21)+SUM(E25:E40)</f>
        <v>0</v>
      </c>
      <c r="F41" s="292">
        <f t="shared" si="3"/>
        <v>0</v>
      </c>
      <c r="G41" s="292">
        <f t="shared" si="3"/>
        <v>412</v>
      </c>
      <c r="H41" s="292">
        <f t="shared" si="3"/>
        <v>0</v>
      </c>
      <c r="I41" s="292">
        <f t="shared" si="3"/>
        <v>0</v>
      </c>
      <c r="J41" s="293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6" zoomScale="60" zoomScaleNormal="60" workbookViewId="0">
      <selection activeCell="O41" sqref="N27:O41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7.5703125" style="35" customWidth="1"/>
    <col min="4" max="4" width="16.28515625" style="35" customWidth="1"/>
    <col min="5" max="5" width="17.28515625" style="35" customWidth="1"/>
    <col min="6" max="6" width="17.7109375" style="226" customWidth="1"/>
    <col min="7" max="7" width="12.7109375" style="226" customWidth="1"/>
    <col min="8" max="8" width="20.28515625" style="226" customWidth="1"/>
    <col min="9" max="9" width="11.7109375" style="35" customWidth="1"/>
    <col min="10" max="10" width="19.7109375" style="35" customWidth="1"/>
    <col min="11" max="228" width="8.85546875" style="35"/>
    <col min="229" max="229" width="37.28515625" style="35" customWidth="1"/>
    <col min="230" max="232" width="8.85546875" style="35"/>
    <col min="233" max="238" width="9.28515625" style="35" customWidth="1"/>
    <col min="239" max="253" width="8.85546875" style="35"/>
    <col min="254" max="254" width="35.42578125" style="35" customWidth="1"/>
    <col min="255" max="255" width="35.7109375" style="35" customWidth="1"/>
    <col min="256" max="256" width="17.5703125" style="35" customWidth="1"/>
    <col min="257" max="257" width="16.28515625" style="35" customWidth="1"/>
    <col min="258" max="258" width="17.28515625" style="35" customWidth="1"/>
    <col min="259" max="259" width="17.7109375" style="35" customWidth="1"/>
    <col min="260" max="260" width="12.7109375" style="35" customWidth="1"/>
    <col min="261" max="261" width="20.28515625" style="35" customWidth="1"/>
    <col min="262" max="262" width="11.7109375" style="35" customWidth="1"/>
    <col min="263" max="263" width="19.7109375" style="35" customWidth="1"/>
    <col min="264" max="264" width="8.85546875" style="35"/>
    <col min="265" max="267" width="0" style="35" hidden="1" customWidth="1"/>
    <col min="268" max="484" width="8.85546875" style="35"/>
    <col min="485" max="485" width="37.28515625" style="35" customWidth="1"/>
    <col min="486" max="488" width="8.85546875" style="35"/>
    <col min="489" max="494" width="9.28515625" style="35" customWidth="1"/>
    <col min="495" max="509" width="8.85546875" style="35"/>
    <col min="510" max="510" width="35.42578125" style="35" customWidth="1"/>
    <col min="511" max="511" width="35.7109375" style="35" customWidth="1"/>
    <col min="512" max="512" width="17.5703125" style="35" customWidth="1"/>
    <col min="513" max="513" width="16.28515625" style="35" customWidth="1"/>
    <col min="514" max="514" width="17.28515625" style="35" customWidth="1"/>
    <col min="515" max="515" width="17.7109375" style="35" customWidth="1"/>
    <col min="516" max="516" width="12.7109375" style="35" customWidth="1"/>
    <col min="517" max="517" width="20.28515625" style="35" customWidth="1"/>
    <col min="518" max="518" width="11.7109375" style="35" customWidth="1"/>
    <col min="519" max="519" width="19.7109375" style="35" customWidth="1"/>
    <col min="520" max="520" width="8.85546875" style="35"/>
    <col min="521" max="523" width="0" style="35" hidden="1" customWidth="1"/>
    <col min="524" max="740" width="8.85546875" style="35"/>
    <col min="741" max="741" width="37.28515625" style="35" customWidth="1"/>
    <col min="742" max="744" width="8.85546875" style="35"/>
    <col min="745" max="750" width="9.28515625" style="35" customWidth="1"/>
    <col min="751" max="765" width="8.85546875" style="35"/>
    <col min="766" max="766" width="35.42578125" style="35" customWidth="1"/>
    <col min="767" max="767" width="35.7109375" style="35" customWidth="1"/>
    <col min="768" max="768" width="17.5703125" style="35" customWidth="1"/>
    <col min="769" max="769" width="16.28515625" style="35" customWidth="1"/>
    <col min="770" max="770" width="17.28515625" style="35" customWidth="1"/>
    <col min="771" max="771" width="17.7109375" style="35" customWidth="1"/>
    <col min="772" max="772" width="12.7109375" style="35" customWidth="1"/>
    <col min="773" max="773" width="20.28515625" style="35" customWidth="1"/>
    <col min="774" max="774" width="11.7109375" style="35" customWidth="1"/>
    <col min="775" max="775" width="19.7109375" style="35" customWidth="1"/>
    <col min="776" max="776" width="8.85546875" style="35"/>
    <col min="777" max="779" width="0" style="35" hidden="1" customWidth="1"/>
    <col min="780" max="996" width="8.85546875" style="35"/>
    <col min="997" max="997" width="37.28515625" style="35" customWidth="1"/>
    <col min="998" max="1000" width="8.85546875" style="35"/>
    <col min="1001" max="1006" width="9.28515625" style="35" customWidth="1"/>
    <col min="1007" max="1021" width="8.85546875" style="35"/>
    <col min="1022" max="1022" width="35.42578125" style="35" customWidth="1"/>
    <col min="1023" max="1023" width="35.7109375" style="35" customWidth="1"/>
    <col min="1024" max="1024" width="17.5703125" style="35" customWidth="1"/>
    <col min="1025" max="1025" width="16.28515625" style="35" customWidth="1"/>
    <col min="1026" max="1026" width="17.28515625" style="35" customWidth="1"/>
    <col min="1027" max="1027" width="17.7109375" style="35" customWidth="1"/>
    <col min="1028" max="1028" width="12.7109375" style="35" customWidth="1"/>
    <col min="1029" max="1029" width="20.28515625" style="35" customWidth="1"/>
    <col min="1030" max="1030" width="11.7109375" style="35" customWidth="1"/>
    <col min="1031" max="1031" width="19.7109375" style="35" customWidth="1"/>
    <col min="1032" max="1032" width="8.85546875" style="35"/>
    <col min="1033" max="1035" width="0" style="35" hidden="1" customWidth="1"/>
    <col min="1036" max="1252" width="8.85546875" style="35"/>
    <col min="1253" max="1253" width="37.28515625" style="35" customWidth="1"/>
    <col min="1254" max="1256" width="8.85546875" style="35"/>
    <col min="1257" max="1262" width="9.28515625" style="35" customWidth="1"/>
    <col min="1263" max="1277" width="8.85546875" style="35"/>
    <col min="1278" max="1278" width="35.42578125" style="35" customWidth="1"/>
    <col min="1279" max="1279" width="35.7109375" style="35" customWidth="1"/>
    <col min="1280" max="1280" width="17.5703125" style="35" customWidth="1"/>
    <col min="1281" max="1281" width="16.28515625" style="35" customWidth="1"/>
    <col min="1282" max="1282" width="17.28515625" style="35" customWidth="1"/>
    <col min="1283" max="1283" width="17.7109375" style="35" customWidth="1"/>
    <col min="1284" max="1284" width="12.7109375" style="35" customWidth="1"/>
    <col min="1285" max="1285" width="20.28515625" style="35" customWidth="1"/>
    <col min="1286" max="1286" width="11.7109375" style="35" customWidth="1"/>
    <col min="1287" max="1287" width="19.7109375" style="35" customWidth="1"/>
    <col min="1288" max="1288" width="8.85546875" style="35"/>
    <col min="1289" max="1291" width="0" style="35" hidden="1" customWidth="1"/>
    <col min="1292" max="1508" width="8.85546875" style="35"/>
    <col min="1509" max="1509" width="37.28515625" style="35" customWidth="1"/>
    <col min="1510" max="1512" width="8.85546875" style="35"/>
    <col min="1513" max="1518" width="9.28515625" style="35" customWidth="1"/>
    <col min="1519" max="1533" width="8.85546875" style="35"/>
    <col min="1534" max="1534" width="35.42578125" style="35" customWidth="1"/>
    <col min="1535" max="1535" width="35.7109375" style="35" customWidth="1"/>
    <col min="1536" max="1536" width="17.5703125" style="35" customWidth="1"/>
    <col min="1537" max="1537" width="16.28515625" style="35" customWidth="1"/>
    <col min="1538" max="1538" width="17.28515625" style="35" customWidth="1"/>
    <col min="1539" max="1539" width="17.7109375" style="35" customWidth="1"/>
    <col min="1540" max="1540" width="12.7109375" style="35" customWidth="1"/>
    <col min="1541" max="1541" width="20.28515625" style="35" customWidth="1"/>
    <col min="1542" max="1542" width="11.7109375" style="35" customWidth="1"/>
    <col min="1543" max="1543" width="19.7109375" style="35" customWidth="1"/>
    <col min="1544" max="1544" width="8.85546875" style="35"/>
    <col min="1545" max="1547" width="0" style="35" hidden="1" customWidth="1"/>
    <col min="1548" max="1764" width="8.85546875" style="35"/>
    <col min="1765" max="1765" width="37.28515625" style="35" customWidth="1"/>
    <col min="1766" max="1768" width="8.85546875" style="35"/>
    <col min="1769" max="1774" width="9.28515625" style="35" customWidth="1"/>
    <col min="1775" max="1789" width="8.85546875" style="35"/>
    <col min="1790" max="1790" width="35.42578125" style="35" customWidth="1"/>
    <col min="1791" max="1791" width="35.7109375" style="35" customWidth="1"/>
    <col min="1792" max="1792" width="17.5703125" style="35" customWidth="1"/>
    <col min="1793" max="1793" width="16.28515625" style="35" customWidth="1"/>
    <col min="1794" max="1794" width="17.28515625" style="35" customWidth="1"/>
    <col min="1795" max="1795" width="17.7109375" style="35" customWidth="1"/>
    <col min="1796" max="1796" width="12.7109375" style="35" customWidth="1"/>
    <col min="1797" max="1797" width="20.28515625" style="35" customWidth="1"/>
    <col min="1798" max="1798" width="11.7109375" style="35" customWidth="1"/>
    <col min="1799" max="1799" width="19.7109375" style="35" customWidth="1"/>
    <col min="1800" max="1800" width="8.85546875" style="35"/>
    <col min="1801" max="1803" width="0" style="35" hidden="1" customWidth="1"/>
    <col min="1804" max="2020" width="8.85546875" style="35"/>
    <col min="2021" max="2021" width="37.28515625" style="35" customWidth="1"/>
    <col min="2022" max="2024" width="8.85546875" style="35"/>
    <col min="2025" max="2030" width="9.28515625" style="35" customWidth="1"/>
    <col min="2031" max="2045" width="8.85546875" style="35"/>
    <col min="2046" max="2046" width="35.42578125" style="35" customWidth="1"/>
    <col min="2047" max="2047" width="35.7109375" style="35" customWidth="1"/>
    <col min="2048" max="2048" width="17.5703125" style="35" customWidth="1"/>
    <col min="2049" max="2049" width="16.28515625" style="35" customWidth="1"/>
    <col min="2050" max="2050" width="17.28515625" style="35" customWidth="1"/>
    <col min="2051" max="2051" width="17.7109375" style="35" customWidth="1"/>
    <col min="2052" max="2052" width="12.7109375" style="35" customWidth="1"/>
    <col min="2053" max="2053" width="20.28515625" style="35" customWidth="1"/>
    <col min="2054" max="2054" width="11.7109375" style="35" customWidth="1"/>
    <col min="2055" max="2055" width="19.7109375" style="35" customWidth="1"/>
    <col min="2056" max="2056" width="8.85546875" style="35"/>
    <col min="2057" max="2059" width="0" style="35" hidden="1" customWidth="1"/>
    <col min="2060" max="2276" width="8.85546875" style="35"/>
    <col min="2277" max="2277" width="37.28515625" style="35" customWidth="1"/>
    <col min="2278" max="2280" width="8.85546875" style="35"/>
    <col min="2281" max="2286" width="9.28515625" style="35" customWidth="1"/>
    <col min="2287" max="2301" width="8.85546875" style="35"/>
    <col min="2302" max="2302" width="35.42578125" style="35" customWidth="1"/>
    <col min="2303" max="2303" width="35.7109375" style="35" customWidth="1"/>
    <col min="2304" max="2304" width="17.5703125" style="35" customWidth="1"/>
    <col min="2305" max="2305" width="16.28515625" style="35" customWidth="1"/>
    <col min="2306" max="2306" width="17.28515625" style="35" customWidth="1"/>
    <col min="2307" max="2307" width="17.7109375" style="35" customWidth="1"/>
    <col min="2308" max="2308" width="12.7109375" style="35" customWidth="1"/>
    <col min="2309" max="2309" width="20.28515625" style="35" customWidth="1"/>
    <col min="2310" max="2310" width="11.7109375" style="35" customWidth="1"/>
    <col min="2311" max="2311" width="19.7109375" style="35" customWidth="1"/>
    <col min="2312" max="2312" width="8.85546875" style="35"/>
    <col min="2313" max="2315" width="0" style="35" hidden="1" customWidth="1"/>
    <col min="2316" max="2532" width="8.85546875" style="35"/>
    <col min="2533" max="2533" width="37.28515625" style="35" customWidth="1"/>
    <col min="2534" max="2536" width="8.85546875" style="35"/>
    <col min="2537" max="2542" width="9.28515625" style="35" customWidth="1"/>
    <col min="2543" max="2557" width="8.85546875" style="35"/>
    <col min="2558" max="2558" width="35.42578125" style="35" customWidth="1"/>
    <col min="2559" max="2559" width="35.7109375" style="35" customWidth="1"/>
    <col min="2560" max="2560" width="17.5703125" style="35" customWidth="1"/>
    <col min="2561" max="2561" width="16.28515625" style="35" customWidth="1"/>
    <col min="2562" max="2562" width="17.28515625" style="35" customWidth="1"/>
    <col min="2563" max="2563" width="17.7109375" style="35" customWidth="1"/>
    <col min="2564" max="2564" width="12.7109375" style="35" customWidth="1"/>
    <col min="2565" max="2565" width="20.28515625" style="35" customWidth="1"/>
    <col min="2566" max="2566" width="11.7109375" style="35" customWidth="1"/>
    <col min="2567" max="2567" width="19.7109375" style="35" customWidth="1"/>
    <col min="2568" max="2568" width="8.85546875" style="35"/>
    <col min="2569" max="2571" width="0" style="35" hidden="1" customWidth="1"/>
    <col min="2572" max="2788" width="8.85546875" style="35"/>
    <col min="2789" max="2789" width="37.28515625" style="35" customWidth="1"/>
    <col min="2790" max="2792" width="8.85546875" style="35"/>
    <col min="2793" max="2798" width="9.28515625" style="35" customWidth="1"/>
    <col min="2799" max="2813" width="8.85546875" style="35"/>
    <col min="2814" max="2814" width="35.42578125" style="35" customWidth="1"/>
    <col min="2815" max="2815" width="35.7109375" style="35" customWidth="1"/>
    <col min="2816" max="2816" width="17.5703125" style="35" customWidth="1"/>
    <col min="2817" max="2817" width="16.28515625" style="35" customWidth="1"/>
    <col min="2818" max="2818" width="17.28515625" style="35" customWidth="1"/>
    <col min="2819" max="2819" width="17.7109375" style="35" customWidth="1"/>
    <col min="2820" max="2820" width="12.7109375" style="35" customWidth="1"/>
    <col min="2821" max="2821" width="20.28515625" style="35" customWidth="1"/>
    <col min="2822" max="2822" width="11.7109375" style="35" customWidth="1"/>
    <col min="2823" max="2823" width="19.7109375" style="35" customWidth="1"/>
    <col min="2824" max="2824" width="8.85546875" style="35"/>
    <col min="2825" max="2827" width="0" style="35" hidden="1" customWidth="1"/>
    <col min="2828" max="3044" width="8.85546875" style="35"/>
    <col min="3045" max="3045" width="37.28515625" style="35" customWidth="1"/>
    <col min="3046" max="3048" width="8.85546875" style="35"/>
    <col min="3049" max="3054" width="9.28515625" style="35" customWidth="1"/>
    <col min="3055" max="3069" width="8.85546875" style="35"/>
    <col min="3070" max="3070" width="35.42578125" style="35" customWidth="1"/>
    <col min="3071" max="3071" width="35.7109375" style="35" customWidth="1"/>
    <col min="3072" max="3072" width="17.5703125" style="35" customWidth="1"/>
    <col min="3073" max="3073" width="16.28515625" style="35" customWidth="1"/>
    <col min="3074" max="3074" width="17.28515625" style="35" customWidth="1"/>
    <col min="3075" max="3075" width="17.7109375" style="35" customWidth="1"/>
    <col min="3076" max="3076" width="12.7109375" style="35" customWidth="1"/>
    <col min="3077" max="3077" width="20.28515625" style="35" customWidth="1"/>
    <col min="3078" max="3078" width="11.7109375" style="35" customWidth="1"/>
    <col min="3079" max="3079" width="19.7109375" style="35" customWidth="1"/>
    <col min="3080" max="3080" width="8.85546875" style="35"/>
    <col min="3081" max="3083" width="0" style="35" hidden="1" customWidth="1"/>
    <col min="3084" max="3300" width="8.85546875" style="35"/>
    <col min="3301" max="3301" width="37.28515625" style="35" customWidth="1"/>
    <col min="3302" max="3304" width="8.85546875" style="35"/>
    <col min="3305" max="3310" width="9.28515625" style="35" customWidth="1"/>
    <col min="3311" max="3325" width="8.85546875" style="35"/>
    <col min="3326" max="3326" width="35.42578125" style="35" customWidth="1"/>
    <col min="3327" max="3327" width="35.7109375" style="35" customWidth="1"/>
    <col min="3328" max="3328" width="17.5703125" style="35" customWidth="1"/>
    <col min="3329" max="3329" width="16.28515625" style="35" customWidth="1"/>
    <col min="3330" max="3330" width="17.28515625" style="35" customWidth="1"/>
    <col min="3331" max="3331" width="17.7109375" style="35" customWidth="1"/>
    <col min="3332" max="3332" width="12.7109375" style="35" customWidth="1"/>
    <col min="3333" max="3333" width="20.28515625" style="35" customWidth="1"/>
    <col min="3334" max="3334" width="11.7109375" style="35" customWidth="1"/>
    <col min="3335" max="3335" width="19.7109375" style="35" customWidth="1"/>
    <col min="3336" max="3336" width="8.85546875" style="35"/>
    <col min="3337" max="3339" width="0" style="35" hidden="1" customWidth="1"/>
    <col min="3340" max="3556" width="8.85546875" style="35"/>
    <col min="3557" max="3557" width="37.28515625" style="35" customWidth="1"/>
    <col min="3558" max="3560" width="8.85546875" style="35"/>
    <col min="3561" max="3566" width="9.28515625" style="35" customWidth="1"/>
    <col min="3567" max="3581" width="8.85546875" style="35"/>
    <col min="3582" max="3582" width="35.42578125" style="35" customWidth="1"/>
    <col min="3583" max="3583" width="35.7109375" style="35" customWidth="1"/>
    <col min="3584" max="3584" width="17.5703125" style="35" customWidth="1"/>
    <col min="3585" max="3585" width="16.28515625" style="35" customWidth="1"/>
    <col min="3586" max="3586" width="17.28515625" style="35" customWidth="1"/>
    <col min="3587" max="3587" width="17.7109375" style="35" customWidth="1"/>
    <col min="3588" max="3588" width="12.7109375" style="35" customWidth="1"/>
    <col min="3589" max="3589" width="20.28515625" style="35" customWidth="1"/>
    <col min="3590" max="3590" width="11.7109375" style="35" customWidth="1"/>
    <col min="3591" max="3591" width="19.7109375" style="35" customWidth="1"/>
    <col min="3592" max="3592" width="8.85546875" style="35"/>
    <col min="3593" max="3595" width="0" style="35" hidden="1" customWidth="1"/>
    <col min="3596" max="3812" width="8.85546875" style="35"/>
    <col min="3813" max="3813" width="37.28515625" style="35" customWidth="1"/>
    <col min="3814" max="3816" width="8.85546875" style="35"/>
    <col min="3817" max="3822" width="9.28515625" style="35" customWidth="1"/>
    <col min="3823" max="3837" width="8.85546875" style="35"/>
    <col min="3838" max="3838" width="35.42578125" style="35" customWidth="1"/>
    <col min="3839" max="3839" width="35.7109375" style="35" customWidth="1"/>
    <col min="3840" max="3840" width="17.5703125" style="35" customWidth="1"/>
    <col min="3841" max="3841" width="16.28515625" style="35" customWidth="1"/>
    <col min="3842" max="3842" width="17.28515625" style="35" customWidth="1"/>
    <col min="3843" max="3843" width="17.7109375" style="35" customWidth="1"/>
    <col min="3844" max="3844" width="12.7109375" style="35" customWidth="1"/>
    <col min="3845" max="3845" width="20.28515625" style="35" customWidth="1"/>
    <col min="3846" max="3846" width="11.7109375" style="35" customWidth="1"/>
    <col min="3847" max="3847" width="19.7109375" style="35" customWidth="1"/>
    <col min="3848" max="3848" width="8.85546875" style="35"/>
    <col min="3849" max="3851" width="0" style="35" hidden="1" customWidth="1"/>
    <col min="3852" max="4068" width="8.85546875" style="35"/>
    <col min="4069" max="4069" width="37.28515625" style="35" customWidth="1"/>
    <col min="4070" max="4072" width="8.85546875" style="35"/>
    <col min="4073" max="4078" width="9.28515625" style="35" customWidth="1"/>
    <col min="4079" max="4093" width="8.85546875" style="35"/>
    <col min="4094" max="4094" width="35.42578125" style="35" customWidth="1"/>
    <col min="4095" max="4095" width="35.7109375" style="35" customWidth="1"/>
    <col min="4096" max="4096" width="17.5703125" style="35" customWidth="1"/>
    <col min="4097" max="4097" width="16.28515625" style="35" customWidth="1"/>
    <col min="4098" max="4098" width="17.28515625" style="35" customWidth="1"/>
    <col min="4099" max="4099" width="17.7109375" style="35" customWidth="1"/>
    <col min="4100" max="4100" width="12.7109375" style="35" customWidth="1"/>
    <col min="4101" max="4101" width="20.28515625" style="35" customWidth="1"/>
    <col min="4102" max="4102" width="11.7109375" style="35" customWidth="1"/>
    <col min="4103" max="4103" width="19.7109375" style="35" customWidth="1"/>
    <col min="4104" max="4104" width="8.85546875" style="35"/>
    <col min="4105" max="4107" width="0" style="35" hidden="1" customWidth="1"/>
    <col min="4108" max="4324" width="8.85546875" style="35"/>
    <col min="4325" max="4325" width="37.28515625" style="35" customWidth="1"/>
    <col min="4326" max="4328" width="8.85546875" style="35"/>
    <col min="4329" max="4334" width="9.28515625" style="35" customWidth="1"/>
    <col min="4335" max="4349" width="8.85546875" style="35"/>
    <col min="4350" max="4350" width="35.42578125" style="35" customWidth="1"/>
    <col min="4351" max="4351" width="35.7109375" style="35" customWidth="1"/>
    <col min="4352" max="4352" width="17.5703125" style="35" customWidth="1"/>
    <col min="4353" max="4353" width="16.28515625" style="35" customWidth="1"/>
    <col min="4354" max="4354" width="17.28515625" style="35" customWidth="1"/>
    <col min="4355" max="4355" width="17.7109375" style="35" customWidth="1"/>
    <col min="4356" max="4356" width="12.7109375" style="35" customWidth="1"/>
    <col min="4357" max="4357" width="20.28515625" style="35" customWidth="1"/>
    <col min="4358" max="4358" width="11.7109375" style="35" customWidth="1"/>
    <col min="4359" max="4359" width="19.7109375" style="35" customWidth="1"/>
    <col min="4360" max="4360" width="8.85546875" style="35"/>
    <col min="4361" max="4363" width="0" style="35" hidden="1" customWidth="1"/>
    <col min="4364" max="4580" width="8.85546875" style="35"/>
    <col min="4581" max="4581" width="37.28515625" style="35" customWidth="1"/>
    <col min="4582" max="4584" width="8.85546875" style="35"/>
    <col min="4585" max="4590" width="9.28515625" style="35" customWidth="1"/>
    <col min="4591" max="4605" width="8.85546875" style="35"/>
    <col min="4606" max="4606" width="35.42578125" style="35" customWidth="1"/>
    <col min="4607" max="4607" width="35.7109375" style="35" customWidth="1"/>
    <col min="4608" max="4608" width="17.5703125" style="35" customWidth="1"/>
    <col min="4609" max="4609" width="16.28515625" style="35" customWidth="1"/>
    <col min="4610" max="4610" width="17.28515625" style="35" customWidth="1"/>
    <col min="4611" max="4611" width="17.7109375" style="35" customWidth="1"/>
    <col min="4612" max="4612" width="12.7109375" style="35" customWidth="1"/>
    <col min="4613" max="4613" width="20.28515625" style="35" customWidth="1"/>
    <col min="4614" max="4614" width="11.7109375" style="35" customWidth="1"/>
    <col min="4615" max="4615" width="19.7109375" style="35" customWidth="1"/>
    <col min="4616" max="4616" width="8.85546875" style="35"/>
    <col min="4617" max="4619" width="0" style="35" hidden="1" customWidth="1"/>
    <col min="4620" max="4836" width="8.85546875" style="35"/>
    <col min="4837" max="4837" width="37.28515625" style="35" customWidth="1"/>
    <col min="4838" max="4840" width="8.85546875" style="35"/>
    <col min="4841" max="4846" width="9.28515625" style="35" customWidth="1"/>
    <col min="4847" max="4861" width="8.85546875" style="35"/>
    <col min="4862" max="4862" width="35.42578125" style="35" customWidth="1"/>
    <col min="4863" max="4863" width="35.7109375" style="35" customWidth="1"/>
    <col min="4864" max="4864" width="17.5703125" style="35" customWidth="1"/>
    <col min="4865" max="4865" width="16.28515625" style="35" customWidth="1"/>
    <col min="4866" max="4866" width="17.28515625" style="35" customWidth="1"/>
    <col min="4867" max="4867" width="17.7109375" style="35" customWidth="1"/>
    <col min="4868" max="4868" width="12.7109375" style="35" customWidth="1"/>
    <col min="4869" max="4869" width="20.28515625" style="35" customWidth="1"/>
    <col min="4870" max="4870" width="11.7109375" style="35" customWidth="1"/>
    <col min="4871" max="4871" width="19.7109375" style="35" customWidth="1"/>
    <col min="4872" max="4872" width="8.85546875" style="35"/>
    <col min="4873" max="4875" width="0" style="35" hidden="1" customWidth="1"/>
    <col min="4876" max="5092" width="8.85546875" style="35"/>
    <col min="5093" max="5093" width="37.28515625" style="35" customWidth="1"/>
    <col min="5094" max="5096" width="8.85546875" style="35"/>
    <col min="5097" max="5102" width="9.28515625" style="35" customWidth="1"/>
    <col min="5103" max="5117" width="8.85546875" style="35"/>
    <col min="5118" max="5118" width="35.42578125" style="35" customWidth="1"/>
    <col min="5119" max="5119" width="35.7109375" style="35" customWidth="1"/>
    <col min="5120" max="5120" width="17.5703125" style="35" customWidth="1"/>
    <col min="5121" max="5121" width="16.28515625" style="35" customWidth="1"/>
    <col min="5122" max="5122" width="17.28515625" style="35" customWidth="1"/>
    <col min="5123" max="5123" width="17.7109375" style="35" customWidth="1"/>
    <col min="5124" max="5124" width="12.7109375" style="35" customWidth="1"/>
    <col min="5125" max="5125" width="20.28515625" style="35" customWidth="1"/>
    <col min="5126" max="5126" width="11.7109375" style="35" customWidth="1"/>
    <col min="5127" max="5127" width="19.7109375" style="35" customWidth="1"/>
    <col min="5128" max="5128" width="8.85546875" style="35"/>
    <col min="5129" max="5131" width="0" style="35" hidden="1" customWidth="1"/>
    <col min="5132" max="5348" width="8.85546875" style="35"/>
    <col min="5349" max="5349" width="37.28515625" style="35" customWidth="1"/>
    <col min="5350" max="5352" width="8.85546875" style="35"/>
    <col min="5353" max="5358" width="9.28515625" style="35" customWidth="1"/>
    <col min="5359" max="5373" width="8.85546875" style="35"/>
    <col min="5374" max="5374" width="35.42578125" style="35" customWidth="1"/>
    <col min="5375" max="5375" width="35.7109375" style="35" customWidth="1"/>
    <col min="5376" max="5376" width="17.5703125" style="35" customWidth="1"/>
    <col min="5377" max="5377" width="16.28515625" style="35" customWidth="1"/>
    <col min="5378" max="5378" width="17.28515625" style="35" customWidth="1"/>
    <col min="5379" max="5379" width="17.7109375" style="35" customWidth="1"/>
    <col min="5380" max="5380" width="12.7109375" style="35" customWidth="1"/>
    <col min="5381" max="5381" width="20.28515625" style="35" customWidth="1"/>
    <col min="5382" max="5382" width="11.7109375" style="35" customWidth="1"/>
    <col min="5383" max="5383" width="19.7109375" style="35" customWidth="1"/>
    <col min="5384" max="5384" width="8.85546875" style="35"/>
    <col min="5385" max="5387" width="0" style="35" hidden="1" customWidth="1"/>
    <col min="5388" max="5604" width="8.85546875" style="35"/>
    <col min="5605" max="5605" width="37.28515625" style="35" customWidth="1"/>
    <col min="5606" max="5608" width="8.85546875" style="35"/>
    <col min="5609" max="5614" width="9.28515625" style="35" customWidth="1"/>
    <col min="5615" max="5629" width="8.85546875" style="35"/>
    <col min="5630" max="5630" width="35.42578125" style="35" customWidth="1"/>
    <col min="5631" max="5631" width="35.7109375" style="35" customWidth="1"/>
    <col min="5632" max="5632" width="17.5703125" style="35" customWidth="1"/>
    <col min="5633" max="5633" width="16.28515625" style="35" customWidth="1"/>
    <col min="5634" max="5634" width="17.28515625" style="35" customWidth="1"/>
    <col min="5635" max="5635" width="17.7109375" style="35" customWidth="1"/>
    <col min="5636" max="5636" width="12.7109375" style="35" customWidth="1"/>
    <col min="5637" max="5637" width="20.28515625" style="35" customWidth="1"/>
    <col min="5638" max="5638" width="11.7109375" style="35" customWidth="1"/>
    <col min="5639" max="5639" width="19.7109375" style="35" customWidth="1"/>
    <col min="5640" max="5640" width="8.85546875" style="35"/>
    <col min="5641" max="5643" width="0" style="35" hidden="1" customWidth="1"/>
    <col min="5644" max="5860" width="8.85546875" style="35"/>
    <col min="5861" max="5861" width="37.28515625" style="35" customWidth="1"/>
    <col min="5862" max="5864" width="8.85546875" style="35"/>
    <col min="5865" max="5870" width="9.28515625" style="35" customWidth="1"/>
    <col min="5871" max="5885" width="8.85546875" style="35"/>
    <col min="5886" max="5886" width="35.42578125" style="35" customWidth="1"/>
    <col min="5887" max="5887" width="35.7109375" style="35" customWidth="1"/>
    <col min="5888" max="5888" width="17.5703125" style="35" customWidth="1"/>
    <col min="5889" max="5889" width="16.28515625" style="35" customWidth="1"/>
    <col min="5890" max="5890" width="17.28515625" style="35" customWidth="1"/>
    <col min="5891" max="5891" width="17.7109375" style="35" customWidth="1"/>
    <col min="5892" max="5892" width="12.7109375" style="35" customWidth="1"/>
    <col min="5893" max="5893" width="20.28515625" style="35" customWidth="1"/>
    <col min="5894" max="5894" width="11.7109375" style="35" customWidth="1"/>
    <col min="5895" max="5895" width="19.7109375" style="35" customWidth="1"/>
    <col min="5896" max="5896" width="8.85546875" style="35"/>
    <col min="5897" max="5899" width="0" style="35" hidden="1" customWidth="1"/>
    <col min="5900" max="6116" width="8.85546875" style="35"/>
    <col min="6117" max="6117" width="37.28515625" style="35" customWidth="1"/>
    <col min="6118" max="6120" width="8.85546875" style="35"/>
    <col min="6121" max="6126" width="9.28515625" style="35" customWidth="1"/>
    <col min="6127" max="6141" width="8.85546875" style="35"/>
    <col min="6142" max="6142" width="35.42578125" style="35" customWidth="1"/>
    <col min="6143" max="6143" width="35.7109375" style="35" customWidth="1"/>
    <col min="6144" max="6144" width="17.5703125" style="35" customWidth="1"/>
    <col min="6145" max="6145" width="16.28515625" style="35" customWidth="1"/>
    <col min="6146" max="6146" width="17.28515625" style="35" customWidth="1"/>
    <col min="6147" max="6147" width="17.7109375" style="35" customWidth="1"/>
    <col min="6148" max="6148" width="12.7109375" style="35" customWidth="1"/>
    <col min="6149" max="6149" width="20.28515625" style="35" customWidth="1"/>
    <col min="6150" max="6150" width="11.7109375" style="35" customWidth="1"/>
    <col min="6151" max="6151" width="19.7109375" style="35" customWidth="1"/>
    <col min="6152" max="6152" width="8.85546875" style="35"/>
    <col min="6153" max="6155" width="0" style="35" hidden="1" customWidth="1"/>
    <col min="6156" max="6372" width="8.85546875" style="35"/>
    <col min="6373" max="6373" width="37.28515625" style="35" customWidth="1"/>
    <col min="6374" max="6376" width="8.85546875" style="35"/>
    <col min="6377" max="6382" width="9.28515625" style="35" customWidth="1"/>
    <col min="6383" max="6397" width="8.85546875" style="35"/>
    <col min="6398" max="6398" width="35.42578125" style="35" customWidth="1"/>
    <col min="6399" max="6399" width="35.7109375" style="35" customWidth="1"/>
    <col min="6400" max="6400" width="17.5703125" style="35" customWidth="1"/>
    <col min="6401" max="6401" width="16.28515625" style="35" customWidth="1"/>
    <col min="6402" max="6402" width="17.28515625" style="35" customWidth="1"/>
    <col min="6403" max="6403" width="17.7109375" style="35" customWidth="1"/>
    <col min="6404" max="6404" width="12.7109375" style="35" customWidth="1"/>
    <col min="6405" max="6405" width="20.28515625" style="35" customWidth="1"/>
    <col min="6406" max="6406" width="11.7109375" style="35" customWidth="1"/>
    <col min="6407" max="6407" width="19.7109375" style="35" customWidth="1"/>
    <col min="6408" max="6408" width="8.85546875" style="35"/>
    <col min="6409" max="6411" width="0" style="35" hidden="1" customWidth="1"/>
    <col min="6412" max="6628" width="8.85546875" style="35"/>
    <col min="6629" max="6629" width="37.28515625" style="35" customWidth="1"/>
    <col min="6630" max="6632" width="8.85546875" style="35"/>
    <col min="6633" max="6638" width="9.28515625" style="35" customWidth="1"/>
    <col min="6639" max="6653" width="8.85546875" style="35"/>
    <col min="6654" max="6654" width="35.42578125" style="35" customWidth="1"/>
    <col min="6655" max="6655" width="35.7109375" style="35" customWidth="1"/>
    <col min="6656" max="6656" width="17.5703125" style="35" customWidth="1"/>
    <col min="6657" max="6657" width="16.28515625" style="35" customWidth="1"/>
    <col min="6658" max="6658" width="17.28515625" style="35" customWidth="1"/>
    <col min="6659" max="6659" width="17.7109375" style="35" customWidth="1"/>
    <col min="6660" max="6660" width="12.7109375" style="35" customWidth="1"/>
    <col min="6661" max="6661" width="20.28515625" style="35" customWidth="1"/>
    <col min="6662" max="6662" width="11.7109375" style="35" customWidth="1"/>
    <col min="6663" max="6663" width="19.7109375" style="35" customWidth="1"/>
    <col min="6664" max="6664" width="8.85546875" style="35"/>
    <col min="6665" max="6667" width="0" style="35" hidden="1" customWidth="1"/>
    <col min="6668" max="6884" width="8.85546875" style="35"/>
    <col min="6885" max="6885" width="37.28515625" style="35" customWidth="1"/>
    <col min="6886" max="6888" width="8.85546875" style="35"/>
    <col min="6889" max="6894" width="9.28515625" style="35" customWidth="1"/>
    <col min="6895" max="6909" width="8.85546875" style="35"/>
    <col min="6910" max="6910" width="35.42578125" style="35" customWidth="1"/>
    <col min="6911" max="6911" width="35.7109375" style="35" customWidth="1"/>
    <col min="6912" max="6912" width="17.5703125" style="35" customWidth="1"/>
    <col min="6913" max="6913" width="16.28515625" style="35" customWidth="1"/>
    <col min="6914" max="6914" width="17.28515625" style="35" customWidth="1"/>
    <col min="6915" max="6915" width="17.7109375" style="35" customWidth="1"/>
    <col min="6916" max="6916" width="12.7109375" style="35" customWidth="1"/>
    <col min="6917" max="6917" width="20.28515625" style="35" customWidth="1"/>
    <col min="6918" max="6918" width="11.7109375" style="35" customWidth="1"/>
    <col min="6919" max="6919" width="19.7109375" style="35" customWidth="1"/>
    <col min="6920" max="6920" width="8.85546875" style="35"/>
    <col min="6921" max="6923" width="0" style="35" hidden="1" customWidth="1"/>
    <col min="6924" max="7140" width="8.85546875" style="35"/>
    <col min="7141" max="7141" width="37.28515625" style="35" customWidth="1"/>
    <col min="7142" max="7144" width="8.85546875" style="35"/>
    <col min="7145" max="7150" width="9.28515625" style="35" customWidth="1"/>
    <col min="7151" max="7165" width="8.85546875" style="35"/>
    <col min="7166" max="7166" width="35.42578125" style="35" customWidth="1"/>
    <col min="7167" max="7167" width="35.7109375" style="35" customWidth="1"/>
    <col min="7168" max="7168" width="17.5703125" style="35" customWidth="1"/>
    <col min="7169" max="7169" width="16.28515625" style="35" customWidth="1"/>
    <col min="7170" max="7170" width="17.28515625" style="35" customWidth="1"/>
    <col min="7171" max="7171" width="17.7109375" style="35" customWidth="1"/>
    <col min="7172" max="7172" width="12.7109375" style="35" customWidth="1"/>
    <col min="7173" max="7173" width="20.28515625" style="35" customWidth="1"/>
    <col min="7174" max="7174" width="11.7109375" style="35" customWidth="1"/>
    <col min="7175" max="7175" width="19.7109375" style="35" customWidth="1"/>
    <col min="7176" max="7176" width="8.85546875" style="35"/>
    <col min="7177" max="7179" width="0" style="35" hidden="1" customWidth="1"/>
    <col min="7180" max="7396" width="8.85546875" style="35"/>
    <col min="7397" max="7397" width="37.28515625" style="35" customWidth="1"/>
    <col min="7398" max="7400" width="8.85546875" style="35"/>
    <col min="7401" max="7406" width="9.28515625" style="35" customWidth="1"/>
    <col min="7407" max="7421" width="8.85546875" style="35"/>
    <col min="7422" max="7422" width="35.42578125" style="35" customWidth="1"/>
    <col min="7423" max="7423" width="35.7109375" style="35" customWidth="1"/>
    <col min="7424" max="7424" width="17.5703125" style="35" customWidth="1"/>
    <col min="7425" max="7425" width="16.28515625" style="35" customWidth="1"/>
    <col min="7426" max="7426" width="17.28515625" style="35" customWidth="1"/>
    <col min="7427" max="7427" width="17.7109375" style="35" customWidth="1"/>
    <col min="7428" max="7428" width="12.7109375" style="35" customWidth="1"/>
    <col min="7429" max="7429" width="20.28515625" style="35" customWidth="1"/>
    <col min="7430" max="7430" width="11.7109375" style="35" customWidth="1"/>
    <col min="7431" max="7431" width="19.7109375" style="35" customWidth="1"/>
    <col min="7432" max="7432" width="8.85546875" style="35"/>
    <col min="7433" max="7435" width="0" style="35" hidden="1" customWidth="1"/>
    <col min="7436" max="7652" width="8.85546875" style="35"/>
    <col min="7653" max="7653" width="37.28515625" style="35" customWidth="1"/>
    <col min="7654" max="7656" width="8.85546875" style="35"/>
    <col min="7657" max="7662" width="9.28515625" style="35" customWidth="1"/>
    <col min="7663" max="7677" width="8.85546875" style="35"/>
    <col min="7678" max="7678" width="35.42578125" style="35" customWidth="1"/>
    <col min="7679" max="7679" width="35.7109375" style="35" customWidth="1"/>
    <col min="7680" max="7680" width="17.5703125" style="35" customWidth="1"/>
    <col min="7681" max="7681" width="16.28515625" style="35" customWidth="1"/>
    <col min="7682" max="7682" width="17.28515625" style="35" customWidth="1"/>
    <col min="7683" max="7683" width="17.7109375" style="35" customWidth="1"/>
    <col min="7684" max="7684" width="12.7109375" style="35" customWidth="1"/>
    <col min="7685" max="7685" width="20.28515625" style="35" customWidth="1"/>
    <col min="7686" max="7686" width="11.7109375" style="35" customWidth="1"/>
    <col min="7687" max="7687" width="19.7109375" style="35" customWidth="1"/>
    <col min="7688" max="7688" width="8.85546875" style="35"/>
    <col min="7689" max="7691" width="0" style="35" hidden="1" customWidth="1"/>
    <col min="7692" max="7908" width="8.85546875" style="35"/>
    <col min="7909" max="7909" width="37.28515625" style="35" customWidth="1"/>
    <col min="7910" max="7912" width="8.85546875" style="35"/>
    <col min="7913" max="7918" width="9.28515625" style="35" customWidth="1"/>
    <col min="7919" max="7933" width="8.85546875" style="35"/>
    <col min="7934" max="7934" width="35.42578125" style="35" customWidth="1"/>
    <col min="7935" max="7935" width="35.7109375" style="35" customWidth="1"/>
    <col min="7936" max="7936" width="17.5703125" style="35" customWidth="1"/>
    <col min="7937" max="7937" width="16.28515625" style="35" customWidth="1"/>
    <col min="7938" max="7938" width="17.28515625" style="35" customWidth="1"/>
    <col min="7939" max="7939" width="17.7109375" style="35" customWidth="1"/>
    <col min="7940" max="7940" width="12.7109375" style="35" customWidth="1"/>
    <col min="7941" max="7941" width="20.28515625" style="35" customWidth="1"/>
    <col min="7942" max="7942" width="11.7109375" style="35" customWidth="1"/>
    <col min="7943" max="7943" width="19.7109375" style="35" customWidth="1"/>
    <col min="7944" max="7944" width="8.85546875" style="35"/>
    <col min="7945" max="7947" width="0" style="35" hidden="1" customWidth="1"/>
    <col min="7948" max="8164" width="8.85546875" style="35"/>
    <col min="8165" max="8165" width="37.28515625" style="35" customWidth="1"/>
    <col min="8166" max="8168" width="8.85546875" style="35"/>
    <col min="8169" max="8174" width="9.28515625" style="35" customWidth="1"/>
    <col min="8175" max="8189" width="8.85546875" style="35"/>
    <col min="8190" max="8190" width="35.42578125" style="35" customWidth="1"/>
    <col min="8191" max="8191" width="35.7109375" style="35" customWidth="1"/>
    <col min="8192" max="8192" width="17.5703125" style="35" customWidth="1"/>
    <col min="8193" max="8193" width="16.28515625" style="35" customWidth="1"/>
    <col min="8194" max="8194" width="17.28515625" style="35" customWidth="1"/>
    <col min="8195" max="8195" width="17.7109375" style="35" customWidth="1"/>
    <col min="8196" max="8196" width="12.7109375" style="35" customWidth="1"/>
    <col min="8197" max="8197" width="20.28515625" style="35" customWidth="1"/>
    <col min="8198" max="8198" width="11.7109375" style="35" customWidth="1"/>
    <col min="8199" max="8199" width="19.7109375" style="35" customWidth="1"/>
    <col min="8200" max="8200" width="8.85546875" style="35"/>
    <col min="8201" max="8203" width="0" style="35" hidden="1" customWidth="1"/>
    <col min="8204" max="8420" width="8.85546875" style="35"/>
    <col min="8421" max="8421" width="37.28515625" style="35" customWidth="1"/>
    <col min="8422" max="8424" width="8.85546875" style="35"/>
    <col min="8425" max="8430" width="9.28515625" style="35" customWidth="1"/>
    <col min="8431" max="8445" width="8.85546875" style="35"/>
    <col min="8446" max="8446" width="35.42578125" style="35" customWidth="1"/>
    <col min="8447" max="8447" width="35.7109375" style="35" customWidth="1"/>
    <col min="8448" max="8448" width="17.5703125" style="35" customWidth="1"/>
    <col min="8449" max="8449" width="16.28515625" style="35" customWidth="1"/>
    <col min="8450" max="8450" width="17.28515625" style="35" customWidth="1"/>
    <col min="8451" max="8451" width="17.7109375" style="35" customWidth="1"/>
    <col min="8452" max="8452" width="12.7109375" style="35" customWidth="1"/>
    <col min="8453" max="8453" width="20.28515625" style="35" customWidth="1"/>
    <col min="8454" max="8454" width="11.7109375" style="35" customWidth="1"/>
    <col min="8455" max="8455" width="19.7109375" style="35" customWidth="1"/>
    <col min="8456" max="8456" width="8.85546875" style="35"/>
    <col min="8457" max="8459" width="0" style="35" hidden="1" customWidth="1"/>
    <col min="8460" max="8676" width="8.85546875" style="35"/>
    <col min="8677" max="8677" width="37.28515625" style="35" customWidth="1"/>
    <col min="8678" max="8680" width="8.85546875" style="35"/>
    <col min="8681" max="8686" width="9.28515625" style="35" customWidth="1"/>
    <col min="8687" max="8701" width="8.85546875" style="35"/>
    <col min="8702" max="8702" width="35.42578125" style="35" customWidth="1"/>
    <col min="8703" max="8703" width="35.7109375" style="35" customWidth="1"/>
    <col min="8704" max="8704" width="17.5703125" style="35" customWidth="1"/>
    <col min="8705" max="8705" width="16.28515625" style="35" customWidth="1"/>
    <col min="8706" max="8706" width="17.28515625" style="35" customWidth="1"/>
    <col min="8707" max="8707" width="17.7109375" style="35" customWidth="1"/>
    <col min="8708" max="8708" width="12.7109375" style="35" customWidth="1"/>
    <col min="8709" max="8709" width="20.28515625" style="35" customWidth="1"/>
    <col min="8710" max="8710" width="11.7109375" style="35" customWidth="1"/>
    <col min="8711" max="8711" width="19.7109375" style="35" customWidth="1"/>
    <col min="8712" max="8712" width="8.85546875" style="35"/>
    <col min="8713" max="8715" width="0" style="35" hidden="1" customWidth="1"/>
    <col min="8716" max="8932" width="8.85546875" style="35"/>
    <col min="8933" max="8933" width="37.28515625" style="35" customWidth="1"/>
    <col min="8934" max="8936" width="8.85546875" style="35"/>
    <col min="8937" max="8942" width="9.28515625" style="35" customWidth="1"/>
    <col min="8943" max="8957" width="8.85546875" style="35"/>
    <col min="8958" max="8958" width="35.42578125" style="35" customWidth="1"/>
    <col min="8959" max="8959" width="35.7109375" style="35" customWidth="1"/>
    <col min="8960" max="8960" width="17.5703125" style="35" customWidth="1"/>
    <col min="8961" max="8961" width="16.28515625" style="35" customWidth="1"/>
    <col min="8962" max="8962" width="17.28515625" style="35" customWidth="1"/>
    <col min="8963" max="8963" width="17.7109375" style="35" customWidth="1"/>
    <col min="8964" max="8964" width="12.7109375" style="35" customWidth="1"/>
    <col min="8965" max="8965" width="20.28515625" style="35" customWidth="1"/>
    <col min="8966" max="8966" width="11.7109375" style="35" customWidth="1"/>
    <col min="8967" max="8967" width="19.7109375" style="35" customWidth="1"/>
    <col min="8968" max="8968" width="8.85546875" style="35"/>
    <col min="8969" max="8971" width="0" style="35" hidden="1" customWidth="1"/>
    <col min="8972" max="9188" width="8.85546875" style="35"/>
    <col min="9189" max="9189" width="37.28515625" style="35" customWidth="1"/>
    <col min="9190" max="9192" width="8.85546875" style="35"/>
    <col min="9193" max="9198" width="9.28515625" style="35" customWidth="1"/>
    <col min="9199" max="9213" width="8.85546875" style="35"/>
    <col min="9214" max="9214" width="35.42578125" style="35" customWidth="1"/>
    <col min="9215" max="9215" width="35.7109375" style="35" customWidth="1"/>
    <col min="9216" max="9216" width="17.5703125" style="35" customWidth="1"/>
    <col min="9217" max="9217" width="16.28515625" style="35" customWidth="1"/>
    <col min="9218" max="9218" width="17.28515625" style="35" customWidth="1"/>
    <col min="9219" max="9219" width="17.7109375" style="35" customWidth="1"/>
    <col min="9220" max="9220" width="12.7109375" style="35" customWidth="1"/>
    <col min="9221" max="9221" width="20.28515625" style="35" customWidth="1"/>
    <col min="9222" max="9222" width="11.7109375" style="35" customWidth="1"/>
    <col min="9223" max="9223" width="19.7109375" style="35" customWidth="1"/>
    <col min="9224" max="9224" width="8.85546875" style="35"/>
    <col min="9225" max="9227" width="0" style="35" hidden="1" customWidth="1"/>
    <col min="9228" max="9444" width="8.85546875" style="35"/>
    <col min="9445" max="9445" width="37.28515625" style="35" customWidth="1"/>
    <col min="9446" max="9448" width="8.85546875" style="35"/>
    <col min="9449" max="9454" width="9.28515625" style="35" customWidth="1"/>
    <col min="9455" max="9469" width="8.85546875" style="35"/>
    <col min="9470" max="9470" width="35.42578125" style="35" customWidth="1"/>
    <col min="9471" max="9471" width="35.7109375" style="35" customWidth="1"/>
    <col min="9472" max="9472" width="17.5703125" style="35" customWidth="1"/>
    <col min="9473" max="9473" width="16.28515625" style="35" customWidth="1"/>
    <col min="9474" max="9474" width="17.28515625" style="35" customWidth="1"/>
    <col min="9475" max="9475" width="17.7109375" style="35" customWidth="1"/>
    <col min="9476" max="9476" width="12.7109375" style="35" customWidth="1"/>
    <col min="9477" max="9477" width="20.28515625" style="35" customWidth="1"/>
    <col min="9478" max="9478" width="11.7109375" style="35" customWidth="1"/>
    <col min="9479" max="9479" width="19.7109375" style="35" customWidth="1"/>
    <col min="9480" max="9480" width="8.85546875" style="35"/>
    <col min="9481" max="9483" width="0" style="35" hidden="1" customWidth="1"/>
    <col min="9484" max="9700" width="8.85546875" style="35"/>
    <col min="9701" max="9701" width="37.28515625" style="35" customWidth="1"/>
    <col min="9702" max="9704" width="8.85546875" style="35"/>
    <col min="9705" max="9710" width="9.28515625" style="35" customWidth="1"/>
    <col min="9711" max="9725" width="8.85546875" style="35"/>
    <col min="9726" max="9726" width="35.42578125" style="35" customWidth="1"/>
    <col min="9727" max="9727" width="35.7109375" style="35" customWidth="1"/>
    <col min="9728" max="9728" width="17.5703125" style="35" customWidth="1"/>
    <col min="9729" max="9729" width="16.28515625" style="35" customWidth="1"/>
    <col min="9730" max="9730" width="17.28515625" style="35" customWidth="1"/>
    <col min="9731" max="9731" width="17.7109375" style="35" customWidth="1"/>
    <col min="9732" max="9732" width="12.7109375" style="35" customWidth="1"/>
    <col min="9733" max="9733" width="20.28515625" style="35" customWidth="1"/>
    <col min="9734" max="9734" width="11.7109375" style="35" customWidth="1"/>
    <col min="9735" max="9735" width="19.7109375" style="35" customWidth="1"/>
    <col min="9736" max="9736" width="8.85546875" style="35"/>
    <col min="9737" max="9739" width="0" style="35" hidden="1" customWidth="1"/>
    <col min="9740" max="9956" width="8.85546875" style="35"/>
    <col min="9957" max="9957" width="37.28515625" style="35" customWidth="1"/>
    <col min="9958" max="9960" width="8.85546875" style="35"/>
    <col min="9961" max="9966" width="9.28515625" style="35" customWidth="1"/>
    <col min="9967" max="9981" width="8.85546875" style="35"/>
    <col min="9982" max="9982" width="35.42578125" style="35" customWidth="1"/>
    <col min="9983" max="9983" width="35.7109375" style="35" customWidth="1"/>
    <col min="9984" max="9984" width="17.5703125" style="35" customWidth="1"/>
    <col min="9985" max="9985" width="16.28515625" style="35" customWidth="1"/>
    <col min="9986" max="9986" width="17.28515625" style="35" customWidth="1"/>
    <col min="9987" max="9987" width="17.7109375" style="35" customWidth="1"/>
    <col min="9988" max="9988" width="12.7109375" style="35" customWidth="1"/>
    <col min="9989" max="9989" width="20.28515625" style="35" customWidth="1"/>
    <col min="9990" max="9990" width="11.7109375" style="35" customWidth="1"/>
    <col min="9991" max="9991" width="19.7109375" style="35" customWidth="1"/>
    <col min="9992" max="9992" width="8.85546875" style="35"/>
    <col min="9993" max="9995" width="0" style="35" hidden="1" customWidth="1"/>
    <col min="9996" max="10212" width="8.85546875" style="35"/>
    <col min="10213" max="10213" width="37.28515625" style="35" customWidth="1"/>
    <col min="10214" max="10216" width="8.85546875" style="35"/>
    <col min="10217" max="10222" width="9.28515625" style="35" customWidth="1"/>
    <col min="10223" max="10237" width="8.85546875" style="35"/>
    <col min="10238" max="10238" width="35.42578125" style="35" customWidth="1"/>
    <col min="10239" max="10239" width="35.7109375" style="35" customWidth="1"/>
    <col min="10240" max="10240" width="17.5703125" style="35" customWidth="1"/>
    <col min="10241" max="10241" width="16.28515625" style="35" customWidth="1"/>
    <col min="10242" max="10242" width="17.28515625" style="35" customWidth="1"/>
    <col min="10243" max="10243" width="17.7109375" style="35" customWidth="1"/>
    <col min="10244" max="10244" width="12.7109375" style="35" customWidth="1"/>
    <col min="10245" max="10245" width="20.28515625" style="35" customWidth="1"/>
    <col min="10246" max="10246" width="11.7109375" style="35" customWidth="1"/>
    <col min="10247" max="10247" width="19.7109375" style="35" customWidth="1"/>
    <col min="10248" max="10248" width="8.85546875" style="35"/>
    <col min="10249" max="10251" width="0" style="35" hidden="1" customWidth="1"/>
    <col min="10252" max="10468" width="8.85546875" style="35"/>
    <col min="10469" max="10469" width="37.28515625" style="35" customWidth="1"/>
    <col min="10470" max="10472" width="8.85546875" style="35"/>
    <col min="10473" max="10478" width="9.28515625" style="35" customWidth="1"/>
    <col min="10479" max="10493" width="8.85546875" style="35"/>
    <col min="10494" max="10494" width="35.42578125" style="35" customWidth="1"/>
    <col min="10495" max="10495" width="35.7109375" style="35" customWidth="1"/>
    <col min="10496" max="10496" width="17.5703125" style="35" customWidth="1"/>
    <col min="10497" max="10497" width="16.28515625" style="35" customWidth="1"/>
    <col min="10498" max="10498" width="17.28515625" style="35" customWidth="1"/>
    <col min="10499" max="10499" width="17.7109375" style="35" customWidth="1"/>
    <col min="10500" max="10500" width="12.7109375" style="35" customWidth="1"/>
    <col min="10501" max="10501" width="20.28515625" style="35" customWidth="1"/>
    <col min="10502" max="10502" width="11.7109375" style="35" customWidth="1"/>
    <col min="10503" max="10503" width="19.7109375" style="35" customWidth="1"/>
    <col min="10504" max="10504" width="8.85546875" style="35"/>
    <col min="10505" max="10507" width="0" style="35" hidden="1" customWidth="1"/>
    <col min="10508" max="10724" width="8.85546875" style="35"/>
    <col min="10725" max="10725" width="37.28515625" style="35" customWidth="1"/>
    <col min="10726" max="10728" width="8.85546875" style="35"/>
    <col min="10729" max="10734" width="9.28515625" style="35" customWidth="1"/>
    <col min="10735" max="10749" width="8.85546875" style="35"/>
    <col min="10750" max="10750" width="35.42578125" style="35" customWidth="1"/>
    <col min="10751" max="10751" width="35.7109375" style="35" customWidth="1"/>
    <col min="10752" max="10752" width="17.5703125" style="35" customWidth="1"/>
    <col min="10753" max="10753" width="16.28515625" style="35" customWidth="1"/>
    <col min="10754" max="10754" width="17.28515625" style="35" customWidth="1"/>
    <col min="10755" max="10755" width="17.7109375" style="35" customWidth="1"/>
    <col min="10756" max="10756" width="12.7109375" style="35" customWidth="1"/>
    <col min="10757" max="10757" width="20.28515625" style="35" customWidth="1"/>
    <col min="10758" max="10758" width="11.7109375" style="35" customWidth="1"/>
    <col min="10759" max="10759" width="19.7109375" style="35" customWidth="1"/>
    <col min="10760" max="10760" width="8.85546875" style="35"/>
    <col min="10761" max="10763" width="0" style="35" hidden="1" customWidth="1"/>
    <col min="10764" max="10980" width="8.85546875" style="35"/>
    <col min="10981" max="10981" width="37.28515625" style="35" customWidth="1"/>
    <col min="10982" max="10984" width="8.85546875" style="35"/>
    <col min="10985" max="10990" width="9.28515625" style="35" customWidth="1"/>
    <col min="10991" max="11005" width="8.85546875" style="35"/>
    <col min="11006" max="11006" width="35.42578125" style="35" customWidth="1"/>
    <col min="11007" max="11007" width="35.7109375" style="35" customWidth="1"/>
    <col min="11008" max="11008" width="17.5703125" style="35" customWidth="1"/>
    <col min="11009" max="11009" width="16.28515625" style="35" customWidth="1"/>
    <col min="11010" max="11010" width="17.28515625" style="35" customWidth="1"/>
    <col min="11011" max="11011" width="17.7109375" style="35" customWidth="1"/>
    <col min="11012" max="11012" width="12.7109375" style="35" customWidth="1"/>
    <col min="11013" max="11013" width="20.28515625" style="35" customWidth="1"/>
    <col min="11014" max="11014" width="11.7109375" style="35" customWidth="1"/>
    <col min="11015" max="11015" width="19.7109375" style="35" customWidth="1"/>
    <col min="11016" max="11016" width="8.85546875" style="35"/>
    <col min="11017" max="11019" width="0" style="35" hidden="1" customWidth="1"/>
    <col min="11020" max="11236" width="8.85546875" style="35"/>
    <col min="11237" max="11237" width="37.28515625" style="35" customWidth="1"/>
    <col min="11238" max="11240" width="8.85546875" style="35"/>
    <col min="11241" max="11246" width="9.28515625" style="35" customWidth="1"/>
    <col min="11247" max="11261" width="8.85546875" style="35"/>
    <col min="11262" max="11262" width="35.42578125" style="35" customWidth="1"/>
    <col min="11263" max="11263" width="35.7109375" style="35" customWidth="1"/>
    <col min="11264" max="11264" width="17.5703125" style="35" customWidth="1"/>
    <col min="11265" max="11265" width="16.28515625" style="35" customWidth="1"/>
    <col min="11266" max="11266" width="17.28515625" style="35" customWidth="1"/>
    <col min="11267" max="11267" width="17.7109375" style="35" customWidth="1"/>
    <col min="11268" max="11268" width="12.7109375" style="35" customWidth="1"/>
    <col min="11269" max="11269" width="20.28515625" style="35" customWidth="1"/>
    <col min="11270" max="11270" width="11.7109375" style="35" customWidth="1"/>
    <col min="11271" max="11271" width="19.7109375" style="35" customWidth="1"/>
    <col min="11272" max="11272" width="8.85546875" style="35"/>
    <col min="11273" max="11275" width="0" style="35" hidden="1" customWidth="1"/>
    <col min="11276" max="11492" width="8.85546875" style="35"/>
    <col min="11493" max="11493" width="37.28515625" style="35" customWidth="1"/>
    <col min="11494" max="11496" width="8.85546875" style="35"/>
    <col min="11497" max="11502" width="9.28515625" style="35" customWidth="1"/>
    <col min="11503" max="11517" width="8.85546875" style="35"/>
    <col min="11518" max="11518" width="35.42578125" style="35" customWidth="1"/>
    <col min="11519" max="11519" width="35.7109375" style="35" customWidth="1"/>
    <col min="11520" max="11520" width="17.5703125" style="35" customWidth="1"/>
    <col min="11521" max="11521" width="16.28515625" style="35" customWidth="1"/>
    <col min="11522" max="11522" width="17.28515625" style="35" customWidth="1"/>
    <col min="11523" max="11523" width="17.7109375" style="35" customWidth="1"/>
    <col min="11524" max="11524" width="12.7109375" style="35" customWidth="1"/>
    <col min="11525" max="11525" width="20.28515625" style="35" customWidth="1"/>
    <col min="11526" max="11526" width="11.7109375" style="35" customWidth="1"/>
    <col min="11527" max="11527" width="19.7109375" style="35" customWidth="1"/>
    <col min="11528" max="11528" width="8.85546875" style="35"/>
    <col min="11529" max="11531" width="0" style="35" hidden="1" customWidth="1"/>
    <col min="11532" max="11748" width="8.85546875" style="35"/>
    <col min="11749" max="11749" width="37.28515625" style="35" customWidth="1"/>
    <col min="11750" max="11752" width="8.85546875" style="35"/>
    <col min="11753" max="11758" width="9.28515625" style="35" customWidth="1"/>
    <col min="11759" max="11773" width="8.85546875" style="35"/>
    <col min="11774" max="11774" width="35.42578125" style="35" customWidth="1"/>
    <col min="11775" max="11775" width="35.7109375" style="35" customWidth="1"/>
    <col min="11776" max="11776" width="17.5703125" style="35" customWidth="1"/>
    <col min="11777" max="11777" width="16.28515625" style="35" customWidth="1"/>
    <col min="11778" max="11778" width="17.28515625" style="35" customWidth="1"/>
    <col min="11779" max="11779" width="17.7109375" style="35" customWidth="1"/>
    <col min="11780" max="11780" width="12.7109375" style="35" customWidth="1"/>
    <col min="11781" max="11781" width="20.28515625" style="35" customWidth="1"/>
    <col min="11782" max="11782" width="11.7109375" style="35" customWidth="1"/>
    <col min="11783" max="11783" width="19.7109375" style="35" customWidth="1"/>
    <col min="11784" max="11784" width="8.85546875" style="35"/>
    <col min="11785" max="11787" width="0" style="35" hidden="1" customWidth="1"/>
    <col min="11788" max="12004" width="8.85546875" style="35"/>
    <col min="12005" max="12005" width="37.28515625" style="35" customWidth="1"/>
    <col min="12006" max="12008" width="8.85546875" style="35"/>
    <col min="12009" max="12014" width="9.28515625" style="35" customWidth="1"/>
    <col min="12015" max="12029" width="8.85546875" style="35"/>
    <col min="12030" max="12030" width="35.42578125" style="35" customWidth="1"/>
    <col min="12031" max="12031" width="35.7109375" style="35" customWidth="1"/>
    <col min="12032" max="12032" width="17.5703125" style="35" customWidth="1"/>
    <col min="12033" max="12033" width="16.28515625" style="35" customWidth="1"/>
    <col min="12034" max="12034" width="17.28515625" style="35" customWidth="1"/>
    <col min="12035" max="12035" width="17.7109375" style="35" customWidth="1"/>
    <col min="12036" max="12036" width="12.7109375" style="35" customWidth="1"/>
    <col min="12037" max="12037" width="20.28515625" style="35" customWidth="1"/>
    <col min="12038" max="12038" width="11.7109375" style="35" customWidth="1"/>
    <col min="12039" max="12039" width="19.7109375" style="35" customWidth="1"/>
    <col min="12040" max="12040" width="8.85546875" style="35"/>
    <col min="12041" max="12043" width="0" style="35" hidden="1" customWidth="1"/>
    <col min="12044" max="12260" width="8.85546875" style="35"/>
    <col min="12261" max="12261" width="37.28515625" style="35" customWidth="1"/>
    <col min="12262" max="12264" width="8.85546875" style="35"/>
    <col min="12265" max="12270" width="9.28515625" style="35" customWidth="1"/>
    <col min="12271" max="12285" width="8.85546875" style="35"/>
    <col min="12286" max="12286" width="35.42578125" style="35" customWidth="1"/>
    <col min="12287" max="12287" width="35.7109375" style="35" customWidth="1"/>
    <col min="12288" max="12288" width="17.5703125" style="35" customWidth="1"/>
    <col min="12289" max="12289" width="16.28515625" style="35" customWidth="1"/>
    <col min="12290" max="12290" width="17.28515625" style="35" customWidth="1"/>
    <col min="12291" max="12291" width="17.7109375" style="35" customWidth="1"/>
    <col min="12292" max="12292" width="12.7109375" style="35" customWidth="1"/>
    <col min="12293" max="12293" width="20.28515625" style="35" customWidth="1"/>
    <col min="12294" max="12294" width="11.7109375" style="35" customWidth="1"/>
    <col min="12295" max="12295" width="19.7109375" style="35" customWidth="1"/>
    <col min="12296" max="12296" width="8.85546875" style="35"/>
    <col min="12297" max="12299" width="0" style="35" hidden="1" customWidth="1"/>
    <col min="12300" max="12516" width="8.85546875" style="35"/>
    <col min="12517" max="12517" width="37.28515625" style="35" customWidth="1"/>
    <col min="12518" max="12520" width="8.85546875" style="35"/>
    <col min="12521" max="12526" width="9.28515625" style="35" customWidth="1"/>
    <col min="12527" max="12541" width="8.85546875" style="35"/>
    <col min="12542" max="12542" width="35.42578125" style="35" customWidth="1"/>
    <col min="12543" max="12543" width="35.7109375" style="35" customWidth="1"/>
    <col min="12544" max="12544" width="17.5703125" style="35" customWidth="1"/>
    <col min="12545" max="12545" width="16.28515625" style="35" customWidth="1"/>
    <col min="12546" max="12546" width="17.28515625" style="35" customWidth="1"/>
    <col min="12547" max="12547" width="17.7109375" style="35" customWidth="1"/>
    <col min="12548" max="12548" width="12.7109375" style="35" customWidth="1"/>
    <col min="12549" max="12549" width="20.28515625" style="35" customWidth="1"/>
    <col min="12550" max="12550" width="11.7109375" style="35" customWidth="1"/>
    <col min="12551" max="12551" width="19.7109375" style="35" customWidth="1"/>
    <col min="12552" max="12552" width="8.85546875" style="35"/>
    <col min="12553" max="12555" width="0" style="35" hidden="1" customWidth="1"/>
    <col min="12556" max="12772" width="8.85546875" style="35"/>
    <col min="12773" max="12773" width="37.28515625" style="35" customWidth="1"/>
    <col min="12774" max="12776" width="8.85546875" style="35"/>
    <col min="12777" max="12782" width="9.28515625" style="35" customWidth="1"/>
    <col min="12783" max="12797" width="8.85546875" style="35"/>
    <col min="12798" max="12798" width="35.42578125" style="35" customWidth="1"/>
    <col min="12799" max="12799" width="35.7109375" style="35" customWidth="1"/>
    <col min="12800" max="12800" width="17.5703125" style="35" customWidth="1"/>
    <col min="12801" max="12801" width="16.28515625" style="35" customWidth="1"/>
    <col min="12802" max="12802" width="17.28515625" style="35" customWidth="1"/>
    <col min="12803" max="12803" width="17.7109375" style="35" customWidth="1"/>
    <col min="12804" max="12804" width="12.7109375" style="35" customWidth="1"/>
    <col min="12805" max="12805" width="20.28515625" style="35" customWidth="1"/>
    <col min="12806" max="12806" width="11.7109375" style="35" customWidth="1"/>
    <col min="12807" max="12807" width="19.7109375" style="35" customWidth="1"/>
    <col min="12808" max="12808" width="8.85546875" style="35"/>
    <col min="12809" max="12811" width="0" style="35" hidden="1" customWidth="1"/>
    <col min="12812" max="13028" width="8.85546875" style="35"/>
    <col min="13029" max="13029" width="37.28515625" style="35" customWidth="1"/>
    <col min="13030" max="13032" width="8.85546875" style="35"/>
    <col min="13033" max="13038" width="9.28515625" style="35" customWidth="1"/>
    <col min="13039" max="13053" width="8.85546875" style="35"/>
    <col min="13054" max="13054" width="35.42578125" style="35" customWidth="1"/>
    <col min="13055" max="13055" width="35.7109375" style="35" customWidth="1"/>
    <col min="13056" max="13056" width="17.5703125" style="35" customWidth="1"/>
    <col min="13057" max="13057" width="16.28515625" style="35" customWidth="1"/>
    <col min="13058" max="13058" width="17.28515625" style="35" customWidth="1"/>
    <col min="13059" max="13059" width="17.7109375" style="35" customWidth="1"/>
    <col min="13060" max="13060" width="12.7109375" style="35" customWidth="1"/>
    <col min="13061" max="13061" width="20.28515625" style="35" customWidth="1"/>
    <col min="13062" max="13062" width="11.7109375" style="35" customWidth="1"/>
    <col min="13063" max="13063" width="19.7109375" style="35" customWidth="1"/>
    <col min="13064" max="13064" width="8.85546875" style="35"/>
    <col min="13065" max="13067" width="0" style="35" hidden="1" customWidth="1"/>
    <col min="13068" max="13284" width="8.85546875" style="35"/>
    <col min="13285" max="13285" width="37.28515625" style="35" customWidth="1"/>
    <col min="13286" max="13288" width="8.85546875" style="35"/>
    <col min="13289" max="13294" width="9.28515625" style="35" customWidth="1"/>
    <col min="13295" max="13309" width="8.85546875" style="35"/>
    <col min="13310" max="13310" width="35.42578125" style="35" customWidth="1"/>
    <col min="13311" max="13311" width="35.7109375" style="35" customWidth="1"/>
    <col min="13312" max="13312" width="17.5703125" style="35" customWidth="1"/>
    <col min="13313" max="13313" width="16.28515625" style="35" customWidth="1"/>
    <col min="13314" max="13314" width="17.28515625" style="35" customWidth="1"/>
    <col min="13315" max="13315" width="17.7109375" style="35" customWidth="1"/>
    <col min="13316" max="13316" width="12.7109375" style="35" customWidth="1"/>
    <col min="13317" max="13317" width="20.28515625" style="35" customWidth="1"/>
    <col min="13318" max="13318" width="11.7109375" style="35" customWidth="1"/>
    <col min="13319" max="13319" width="19.7109375" style="35" customWidth="1"/>
    <col min="13320" max="13320" width="8.85546875" style="35"/>
    <col min="13321" max="13323" width="0" style="35" hidden="1" customWidth="1"/>
    <col min="13324" max="13540" width="8.85546875" style="35"/>
    <col min="13541" max="13541" width="37.28515625" style="35" customWidth="1"/>
    <col min="13542" max="13544" width="8.85546875" style="35"/>
    <col min="13545" max="13550" width="9.28515625" style="35" customWidth="1"/>
    <col min="13551" max="13565" width="8.85546875" style="35"/>
    <col min="13566" max="13566" width="35.42578125" style="35" customWidth="1"/>
    <col min="13567" max="13567" width="35.7109375" style="35" customWidth="1"/>
    <col min="13568" max="13568" width="17.5703125" style="35" customWidth="1"/>
    <col min="13569" max="13569" width="16.28515625" style="35" customWidth="1"/>
    <col min="13570" max="13570" width="17.28515625" style="35" customWidth="1"/>
    <col min="13571" max="13571" width="17.7109375" style="35" customWidth="1"/>
    <col min="13572" max="13572" width="12.7109375" style="35" customWidth="1"/>
    <col min="13573" max="13573" width="20.28515625" style="35" customWidth="1"/>
    <col min="13574" max="13574" width="11.7109375" style="35" customWidth="1"/>
    <col min="13575" max="13575" width="19.7109375" style="35" customWidth="1"/>
    <col min="13576" max="13576" width="8.85546875" style="35"/>
    <col min="13577" max="13579" width="0" style="35" hidden="1" customWidth="1"/>
    <col min="13580" max="13796" width="8.85546875" style="35"/>
    <col min="13797" max="13797" width="37.28515625" style="35" customWidth="1"/>
    <col min="13798" max="13800" width="8.85546875" style="35"/>
    <col min="13801" max="13806" width="9.28515625" style="35" customWidth="1"/>
    <col min="13807" max="13821" width="8.85546875" style="35"/>
    <col min="13822" max="13822" width="35.42578125" style="35" customWidth="1"/>
    <col min="13823" max="13823" width="35.7109375" style="35" customWidth="1"/>
    <col min="13824" max="13824" width="17.5703125" style="35" customWidth="1"/>
    <col min="13825" max="13825" width="16.28515625" style="35" customWidth="1"/>
    <col min="13826" max="13826" width="17.28515625" style="35" customWidth="1"/>
    <col min="13827" max="13827" width="17.7109375" style="35" customWidth="1"/>
    <col min="13828" max="13828" width="12.7109375" style="35" customWidth="1"/>
    <col min="13829" max="13829" width="20.28515625" style="35" customWidth="1"/>
    <col min="13830" max="13830" width="11.7109375" style="35" customWidth="1"/>
    <col min="13831" max="13831" width="19.7109375" style="35" customWidth="1"/>
    <col min="13832" max="13832" width="8.85546875" style="35"/>
    <col min="13833" max="13835" width="0" style="35" hidden="1" customWidth="1"/>
    <col min="13836" max="14052" width="8.85546875" style="35"/>
    <col min="14053" max="14053" width="37.28515625" style="35" customWidth="1"/>
    <col min="14054" max="14056" width="8.85546875" style="35"/>
    <col min="14057" max="14062" width="9.28515625" style="35" customWidth="1"/>
    <col min="14063" max="14077" width="8.85546875" style="35"/>
    <col min="14078" max="14078" width="35.42578125" style="35" customWidth="1"/>
    <col min="14079" max="14079" width="35.7109375" style="35" customWidth="1"/>
    <col min="14080" max="14080" width="17.5703125" style="35" customWidth="1"/>
    <col min="14081" max="14081" width="16.28515625" style="35" customWidth="1"/>
    <col min="14082" max="14082" width="17.28515625" style="35" customWidth="1"/>
    <col min="14083" max="14083" width="17.7109375" style="35" customWidth="1"/>
    <col min="14084" max="14084" width="12.7109375" style="35" customWidth="1"/>
    <col min="14085" max="14085" width="20.28515625" style="35" customWidth="1"/>
    <col min="14086" max="14086" width="11.7109375" style="35" customWidth="1"/>
    <col min="14087" max="14087" width="19.7109375" style="35" customWidth="1"/>
    <col min="14088" max="14088" width="8.85546875" style="35"/>
    <col min="14089" max="14091" width="0" style="35" hidden="1" customWidth="1"/>
    <col min="14092" max="14308" width="8.85546875" style="35"/>
    <col min="14309" max="14309" width="37.28515625" style="35" customWidth="1"/>
    <col min="14310" max="14312" width="8.85546875" style="35"/>
    <col min="14313" max="14318" width="9.28515625" style="35" customWidth="1"/>
    <col min="14319" max="14333" width="8.85546875" style="35"/>
    <col min="14334" max="14334" width="35.42578125" style="35" customWidth="1"/>
    <col min="14335" max="14335" width="35.7109375" style="35" customWidth="1"/>
    <col min="14336" max="14336" width="17.5703125" style="35" customWidth="1"/>
    <col min="14337" max="14337" width="16.28515625" style="35" customWidth="1"/>
    <col min="14338" max="14338" width="17.28515625" style="35" customWidth="1"/>
    <col min="14339" max="14339" width="17.7109375" style="35" customWidth="1"/>
    <col min="14340" max="14340" width="12.7109375" style="35" customWidth="1"/>
    <col min="14341" max="14341" width="20.28515625" style="35" customWidth="1"/>
    <col min="14342" max="14342" width="11.7109375" style="35" customWidth="1"/>
    <col min="14343" max="14343" width="19.7109375" style="35" customWidth="1"/>
    <col min="14344" max="14344" width="8.85546875" style="35"/>
    <col min="14345" max="14347" width="0" style="35" hidden="1" customWidth="1"/>
    <col min="14348" max="14564" width="8.85546875" style="35"/>
    <col min="14565" max="14565" width="37.28515625" style="35" customWidth="1"/>
    <col min="14566" max="14568" width="8.85546875" style="35"/>
    <col min="14569" max="14574" width="9.28515625" style="35" customWidth="1"/>
    <col min="14575" max="14589" width="8.85546875" style="35"/>
    <col min="14590" max="14590" width="35.42578125" style="35" customWidth="1"/>
    <col min="14591" max="14591" width="35.7109375" style="35" customWidth="1"/>
    <col min="14592" max="14592" width="17.5703125" style="35" customWidth="1"/>
    <col min="14593" max="14593" width="16.28515625" style="35" customWidth="1"/>
    <col min="14594" max="14594" width="17.28515625" style="35" customWidth="1"/>
    <col min="14595" max="14595" width="17.7109375" style="35" customWidth="1"/>
    <col min="14596" max="14596" width="12.7109375" style="35" customWidth="1"/>
    <col min="14597" max="14597" width="20.28515625" style="35" customWidth="1"/>
    <col min="14598" max="14598" width="11.7109375" style="35" customWidth="1"/>
    <col min="14599" max="14599" width="19.7109375" style="35" customWidth="1"/>
    <col min="14600" max="14600" width="8.85546875" style="35"/>
    <col min="14601" max="14603" width="0" style="35" hidden="1" customWidth="1"/>
    <col min="14604" max="14820" width="8.85546875" style="35"/>
    <col min="14821" max="14821" width="37.28515625" style="35" customWidth="1"/>
    <col min="14822" max="14824" width="8.85546875" style="35"/>
    <col min="14825" max="14830" width="9.28515625" style="35" customWidth="1"/>
    <col min="14831" max="14845" width="8.85546875" style="35"/>
    <col min="14846" max="14846" width="35.42578125" style="35" customWidth="1"/>
    <col min="14847" max="14847" width="35.7109375" style="35" customWidth="1"/>
    <col min="14848" max="14848" width="17.5703125" style="35" customWidth="1"/>
    <col min="14849" max="14849" width="16.28515625" style="35" customWidth="1"/>
    <col min="14850" max="14850" width="17.28515625" style="35" customWidth="1"/>
    <col min="14851" max="14851" width="17.7109375" style="35" customWidth="1"/>
    <col min="14852" max="14852" width="12.7109375" style="35" customWidth="1"/>
    <col min="14853" max="14853" width="20.28515625" style="35" customWidth="1"/>
    <col min="14854" max="14854" width="11.7109375" style="35" customWidth="1"/>
    <col min="14855" max="14855" width="19.7109375" style="35" customWidth="1"/>
    <col min="14856" max="14856" width="8.85546875" style="35"/>
    <col min="14857" max="14859" width="0" style="35" hidden="1" customWidth="1"/>
    <col min="14860" max="15076" width="8.85546875" style="35"/>
    <col min="15077" max="15077" width="37.28515625" style="35" customWidth="1"/>
    <col min="15078" max="15080" width="8.85546875" style="35"/>
    <col min="15081" max="15086" width="9.28515625" style="35" customWidth="1"/>
    <col min="15087" max="15101" width="8.85546875" style="35"/>
    <col min="15102" max="15102" width="35.42578125" style="35" customWidth="1"/>
    <col min="15103" max="15103" width="35.7109375" style="35" customWidth="1"/>
    <col min="15104" max="15104" width="17.5703125" style="35" customWidth="1"/>
    <col min="15105" max="15105" width="16.28515625" style="35" customWidth="1"/>
    <col min="15106" max="15106" width="17.28515625" style="35" customWidth="1"/>
    <col min="15107" max="15107" width="17.7109375" style="35" customWidth="1"/>
    <col min="15108" max="15108" width="12.7109375" style="35" customWidth="1"/>
    <col min="15109" max="15109" width="20.28515625" style="35" customWidth="1"/>
    <col min="15110" max="15110" width="11.7109375" style="35" customWidth="1"/>
    <col min="15111" max="15111" width="19.7109375" style="35" customWidth="1"/>
    <col min="15112" max="15112" width="8.85546875" style="35"/>
    <col min="15113" max="15115" width="0" style="35" hidden="1" customWidth="1"/>
    <col min="15116" max="15332" width="8.85546875" style="35"/>
    <col min="15333" max="15333" width="37.28515625" style="35" customWidth="1"/>
    <col min="15334" max="15336" width="8.85546875" style="35"/>
    <col min="15337" max="15342" width="9.28515625" style="35" customWidth="1"/>
    <col min="15343" max="15357" width="8.85546875" style="35"/>
    <col min="15358" max="15358" width="35.42578125" style="35" customWidth="1"/>
    <col min="15359" max="15359" width="35.7109375" style="35" customWidth="1"/>
    <col min="15360" max="15360" width="17.5703125" style="35" customWidth="1"/>
    <col min="15361" max="15361" width="16.28515625" style="35" customWidth="1"/>
    <col min="15362" max="15362" width="17.28515625" style="35" customWidth="1"/>
    <col min="15363" max="15363" width="17.7109375" style="35" customWidth="1"/>
    <col min="15364" max="15364" width="12.7109375" style="35" customWidth="1"/>
    <col min="15365" max="15365" width="20.28515625" style="35" customWidth="1"/>
    <col min="15366" max="15366" width="11.7109375" style="35" customWidth="1"/>
    <col min="15367" max="15367" width="19.7109375" style="35" customWidth="1"/>
    <col min="15368" max="15368" width="8.85546875" style="35"/>
    <col min="15369" max="15371" width="0" style="35" hidden="1" customWidth="1"/>
    <col min="15372" max="15588" width="8.85546875" style="35"/>
    <col min="15589" max="15589" width="37.28515625" style="35" customWidth="1"/>
    <col min="15590" max="15592" width="8.85546875" style="35"/>
    <col min="15593" max="15598" width="9.28515625" style="35" customWidth="1"/>
    <col min="15599" max="15613" width="8.85546875" style="35"/>
    <col min="15614" max="15614" width="35.42578125" style="35" customWidth="1"/>
    <col min="15615" max="15615" width="35.7109375" style="35" customWidth="1"/>
    <col min="15616" max="15616" width="17.5703125" style="35" customWidth="1"/>
    <col min="15617" max="15617" width="16.28515625" style="35" customWidth="1"/>
    <col min="15618" max="15618" width="17.28515625" style="35" customWidth="1"/>
    <col min="15619" max="15619" width="17.7109375" style="35" customWidth="1"/>
    <col min="15620" max="15620" width="12.7109375" style="35" customWidth="1"/>
    <col min="15621" max="15621" width="20.28515625" style="35" customWidth="1"/>
    <col min="15622" max="15622" width="11.7109375" style="35" customWidth="1"/>
    <col min="15623" max="15623" width="19.7109375" style="35" customWidth="1"/>
    <col min="15624" max="15624" width="8.85546875" style="35"/>
    <col min="15625" max="15627" width="0" style="35" hidden="1" customWidth="1"/>
    <col min="15628" max="15844" width="8.85546875" style="35"/>
    <col min="15845" max="15845" width="37.28515625" style="35" customWidth="1"/>
    <col min="15846" max="15848" width="8.85546875" style="35"/>
    <col min="15849" max="15854" width="9.28515625" style="35" customWidth="1"/>
    <col min="15855" max="15869" width="8.85546875" style="35"/>
    <col min="15870" max="15870" width="35.42578125" style="35" customWidth="1"/>
    <col min="15871" max="15871" width="35.7109375" style="35" customWidth="1"/>
    <col min="15872" max="15872" width="17.5703125" style="35" customWidth="1"/>
    <col min="15873" max="15873" width="16.28515625" style="35" customWidth="1"/>
    <col min="15874" max="15874" width="17.28515625" style="35" customWidth="1"/>
    <col min="15875" max="15875" width="17.7109375" style="35" customWidth="1"/>
    <col min="15876" max="15876" width="12.7109375" style="35" customWidth="1"/>
    <col min="15877" max="15877" width="20.28515625" style="35" customWidth="1"/>
    <col min="15878" max="15878" width="11.7109375" style="35" customWidth="1"/>
    <col min="15879" max="15879" width="19.7109375" style="35" customWidth="1"/>
    <col min="15880" max="15880" width="8.85546875" style="35"/>
    <col min="15881" max="15883" width="0" style="35" hidden="1" customWidth="1"/>
    <col min="15884" max="16100" width="8.85546875" style="35"/>
    <col min="16101" max="16101" width="37.28515625" style="35" customWidth="1"/>
    <col min="16102" max="16104" width="8.85546875" style="35"/>
    <col min="16105" max="16110" width="9.28515625" style="35" customWidth="1"/>
    <col min="16111" max="16125" width="8.85546875" style="35"/>
    <col min="16126" max="16126" width="35.42578125" style="35" customWidth="1"/>
    <col min="16127" max="16127" width="35.7109375" style="35" customWidth="1"/>
    <col min="16128" max="16128" width="17.5703125" style="35" customWidth="1"/>
    <col min="16129" max="16129" width="16.28515625" style="35" customWidth="1"/>
    <col min="16130" max="16130" width="17.28515625" style="35" customWidth="1"/>
    <col min="16131" max="16131" width="17.7109375" style="35" customWidth="1"/>
    <col min="16132" max="16132" width="12.7109375" style="35" customWidth="1"/>
    <col min="16133" max="16133" width="20.28515625" style="35" customWidth="1"/>
    <col min="16134" max="16134" width="11.7109375" style="35" customWidth="1"/>
    <col min="16135" max="16135" width="19.7109375" style="35" customWidth="1"/>
    <col min="16136" max="16136" width="8.85546875" style="35"/>
    <col min="16137" max="16139" width="0" style="35" hidden="1" customWidth="1"/>
    <col min="16140" max="16356" width="8.85546875" style="35"/>
    <col min="16357" max="16357" width="37.28515625" style="35" customWidth="1"/>
    <col min="16358" max="16360" width="8.85546875" style="35"/>
    <col min="16361" max="16366" width="9.28515625" style="35" customWidth="1"/>
    <col min="16367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thickBot="1" x14ac:dyDescent="0.3">
      <c r="A3" s="91" t="s">
        <v>86</v>
      </c>
      <c r="B3" s="91"/>
      <c r="F3" s="35"/>
      <c r="G3" s="35"/>
      <c r="H3" s="35"/>
    </row>
    <row r="4" spans="1:10" ht="15.6" customHeight="1" x14ac:dyDescent="0.25">
      <c r="A4" s="782" t="s">
        <v>223</v>
      </c>
      <c r="B4" s="785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33" customHeight="1" x14ac:dyDescent="0.25">
      <c r="A5" s="783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79.150000000000006" customHeight="1" thickBot="1" x14ac:dyDescent="0.3">
      <c r="A6" s="784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37.9" customHeight="1" x14ac:dyDescent="0.25">
      <c r="A7" s="779" t="s">
        <v>128</v>
      </c>
      <c r="B7" s="201" t="s">
        <v>230</v>
      </c>
      <c r="C7" s="202">
        <v>10</v>
      </c>
      <c r="D7" s="202">
        <f>F7+H7+J7</f>
        <v>0</v>
      </c>
      <c r="E7" s="202"/>
      <c r="F7" s="202"/>
      <c r="G7" s="202"/>
      <c r="H7" s="202"/>
      <c r="I7" s="202">
        <v>10</v>
      </c>
      <c r="J7" s="294"/>
    </row>
    <row r="8" spans="1:10" ht="19.899999999999999" customHeight="1" x14ac:dyDescent="0.25">
      <c r="A8" s="65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02"/>
      <c r="I8" s="202"/>
      <c r="J8" s="248"/>
    </row>
    <row r="9" spans="1:10" ht="49.9" customHeight="1" x14ac:dyDescent="0.25">
      <c r="A9" s="655"/>
      <c r="B9" s="201" t="s">
        <v>232</v>
      </c>
      <c r="C9" s="252">
        <v>200</v>
      </c>
      <c r="D9" s="202">
        <f t="shared" si="0"/>
        <v>0</v>
      </c>
      <c r="E9" s="202"/>
      <c r="F9" s="202"/>
      <c r="G9" s="202"/>
      <c r="H9" s="202"/>
      <c r="I9" s="295">
        <v>200</v>
      </c>
      <c r="J9" s="294"/>
    </row>
    <row r="10" spans="1:10" ht="19.899999999999999" customHeight="1" x14ac:dyDescent="0.25">
      <c r="A10" s="203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02"/>
      <c r="I10" s="202"/>
      <c r="J10" s="249"/>
    </row>
    <row r="11" spans="1:10" ht="19.899999999999999" customHeight="1" x14ac:dyDescent="0.25">
      <c r="A11" s="203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02"/>
      <c r="I11" s="202"/>
      <c r="J11" s="249"/>
    </row>
    <row r="12" spans="1:10" ht="19.899999999999999" customHeight="1" x14ac:dyDescent="0.25">
      <c r="A12" s="203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02"/>
      <c r="I12" s="202"/>
      <c r="J12" s="249"/>
    </row>
    <row r="13" spans="1:10" ht="19.899999999999999" customHeight="1" x14ac:dyDescent="0.25">
      <c r="A13" s="204" t="s">
        <v>137</v>
      </c>
      <c r="B13" s="201" t="s">
        <v>138</v>
      </c>
      <c r="C13" s="202">
        <f t="shared" si="0"/>
        <v>0</v>
      </c>
      <c r="D13" s="202">
        <f t="shared" si="0"/>
        <v>0</v>
      </c>
      <c r="E13" s="202"/>
      <c r="F13" s="202"/>
      <c r="G13" s="202"/>
      <c r="H13" s="202"/>
      <c r="I13" s="202"/>
      <c r="J13" s="249"/>
    </row>
    <row r="14" spans="1:10" ht="16.149999999999999" customHeight="1" x14ac:dyDescent="0.25">
      <c r="A14" s="203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02"/>
      <c r="I14" s="202"/>
      <c r="J14" s="249"/>
    </row>
    <row r="15" spans="1:10" ht="16.149999999999999" customHeight="1" x14ac:dyDescent="0.25">
      <c r="A15" s="203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02"/>
      <c r="I15" s="202"/>
      <c r="J15" s="249"/>
    </row>
    <row r="16" spans="1:10" ht="16.149999999999999" customHeight="1" x14ac:dyDescent="0.25">
      <c r="A16" s="203" t="s">
        <v>243</v>
      </c>
      <c r="B16" s="201" t="s">
        <v>244</v>
      </c>
      <c r="C16" s="202"/>
      <c r="D16" s="202"/>
      <c r="E16" s="202"/>
      <c r="F16" s="202"/>
      <c r="G16" s="202"/>
      <c r="H16" s="202"/>
      <c r="I16" s="202"/>
      <c r="J16" s="249"/>
    </row>
    <row r="17" spans="1:10" ht="19.899999999999999" customHeight="1" x14ac:dyDescent="0.25">
      <c r="A17" s="203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02"/>
      <c r="I17" s="202"/>
      <c r="J17" s="249"/>
    </row>
    <row r="18" spans="1:10" ht="19.899999999999999" customHeight="1" x14ac:dyDescent="0.25">
      <c r="A18" s="203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02"/>
      <c r="I18" s="202"/>
      <c r="J18" s="249"/>
    </row>
    <row r="19" spans="1:10" ht="19.899999999999999" customHeight="1" x14ac:dyDescent="0.25">
      <c r="A19" s="203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02"/>
      <c r="I19" s="202"/>
      <c r="J19" s="249"/>
    </row>
    <row r="20" spans="1:10" ht="19.899999999999999" customHeight="1" x14ac:dyDescent="0.25">
      <c r="A20" s="203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2"/>
      <c r="F20" s="202"/>
      <c r="G20" s="202"/>
      <c r="H20" s="202"/>
      <c r="I20" s="202"/>
      <c r="J20" s="249"/>
    </row>
    <row r="21" spans="1:10" ht="19.899999999999999" customHeight="1" x14ac:dyDescent="0.25">
      <c r="A21" s="203" t="s">
        <v>251</v>
      </c>
      <c r="B21" s="201"/>
      <c r="C21" s="202">
        <f>SUM(C22:C24)</f>
        <v>0</v>
      </c>
      <c r="D21" s="202"/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</row>
    <row r="22" spans="1:10" ht="19.899999999999999" customHeight="1" x14ac:dyDescent="0.25">
      <c r="A22" s="656" t="s">
        <v>252</v>
      </c>
      <c r="B22" s="208" t="s">
        <v>253</v>
      </c>
      <c r="C22" s="202">
        <f t="shared" ref="C22:D40" si="1">E22+G22+I22</f>
        <v>0</v>
      </c>
      <c r="D22" s="202">
        <f t="shared" si="1"/>
        <v>0</v>
      </c>
      <c r="E22" s="202"/>
      <c r="F22" s="202"/>
      <c r="G22" s="202"/>
      <c r="H22" s="202"/>
      <c r="I22" s="202"/>
      <c r="J22" s="249"/>
    </row>
    <row r="23" spans="1:10" ht="51" customHeight="1" x14ac:dyDescent="0.25">
      <c r="A23" s="654"/>
      <c r="B23" s="209" t="s">
        <v>254</v>
      </c>
      <c r="C23" s="202">
        <f t="shared" si="1"/>
        <v>0</v>
      </c>
      <c r="D23" s="202">
        <f t="shared" si="1"/>
        <v>0</v>
      </c>
      <c r="E23" s="202"/>
      <c r="F23" s="202"/>
      <c r="G23" s="202"/>
      <c r="H23" s="202"/>
      <c r="I23" s="202"/>
      <c r="J23" s="249"/>
    </row>
    <row r="24" spans="1:10" ht="32.450000000000003" customHeight="1" x14ac:dyDescent="0.25">
      <c r="A24" s="655"/>
      <c r="B24" s="209" t="s">
        <v>255</v>
      </c>
      <c r="C24" s="202">
        <f t="shared" si="1"/>
        <v>0</v>
      </c>
      <c r="D24" s="202">
        <f t="shared" si="1"/>
        <v>0</v>
      </c>
      <c r="E24" s="202"/>
      <c r="F24" s="202"/>
      <c r="G24" s="202"/>
      <c r="H24" s="202"/>
      <c r="I24" s="202"/>
      <c r="J24" s="249"/>
    </row>
    <row r="25" spans="1:10" ht="21" customHeight="1" x14ac:dyDescent="0.25">
      <c r="A25" s="203" t="s">
        <v>256</v>
      </c>
      <c r="B25" s="209" t="s">
        <v>257</v>
      </c>
      <c r="C25" s="202">
        <f t="shared" si="1"/>
        <v>0</v>
      </c>
      <c r="D25" s="202">
        <f t="shared" si="1"/>
        <v>0</v>
      </c>
      <c r="E25" s="202"/>
      <c r="F25" s="202"/>
      <c r="G25" s="202"/>
      <c r="H25" s="202"/>
      <c r="I25" s="202"/>
      <c r="J25" s="249"/>
    </row>
    <row r="26" spans="1:10" ht="19.899999999999999" customHeight="1" x14ac:dyDescent="0.25">
      <c r="A26" s="204" t="s">
        <v>144</v>
      </c>
      <c r="B26" s="201" t="s">
        <v>177</v>
      </c>
      <c r="C26" s="202">
        <f t="shared" si="1"/>
        <v>0</v>
      </c>
      <c r="D26" s="202">
        <f t="shared" si="1"/>
        <v>0</v>
      </c>
      <c r="E26" s="202"/>
      <c r="F26" s="202"/>
      <c r="G26" s="202"/>
      <c r="H26" s="202"/>
      <c r="I26" s="202"/>
      <c r="J26" s="249"/>
    </row>
    <row r="27" spans="1:10" ht="19.899999999999999" customHeight="1" x14ac:dyDescent="0.25">
      <c r="A27" s="203" t="s">
        <v>258</v>
      </c>
      <c r="B27" s="201" t="s">
        <v>179</v>
      </c>
      <c r="C27" s="202">
        <f t="shared" si="1"/>
        <v>0</v>
      </c>
      <c r="D27" s="202">
        <f t="shared" si="1"/>
        <v>0</v>
      </c>
      <c r="E27" s="202"/>
      <c r="F27" s="202"/>
      <c r="G27" s="202"/>
      <c r="H27" s="202"/>
      <c r="I27" s="202"/>
      <c r="J27" s="249"/>
    </row>
    <row r="28" spans="1:10" ht="19.899999999999999" customHeight="1" x14ac:dyDescent="0.25">
      <c r="A28" s="203" t="s">
        <v>259</v>
      </c>
      <c r="B28" s="201" t="s">
        <v>260</v>
      </c>
      <c r="C28" s="202">
        <f t="shared" si="1"/>
        <v>0</v>
      </c>
      <c r="D28" s="202">
        <f t="shared" si="1"/>
        <v>0</v>
      </c>
      <c r="E28" s="202"/>
      <c r="F28" s="202"/>
      <c r="G28" s="202"/>
      <c r="H28" s="202"/>
      <c r="I28" s="202"/>
      <c r="J28" s="249"/>
    </row>
    <row r="29" spans="1:10" ht="19.899999999999999" customHeight="1" x14ac:dyDescent="0.25">
      <c r="A29" s="203" t="s">
        <v>261</v>
      </c>
      <c r="B29" s="201" t="s">
        <v>262</v>
      </c>
      <c r="C29" s="202">
        <f t="shared" si="1"/>
        <v>0</v>
      </c>
      <c r="D29" s="202">
        <f t="shared" si="1"/>
        <v>0</v>
      </c>
      <c r="E29" s="202"/>
      <c r="F29" s="202"/>
      <c r="G29" s="202"/>
      <c r="H29" s="202"/>
      <c r="I29" s="202"/>
      <c r="J29" s="249"/>
    </row>
    <row r="30" spans="1:10" ht="19.899999999999999" customHeight="1" x14ac:dyDescent="0.25">
      <c r="A30" s="203" t="s">
        <v>263</v>
      </c>
      <c r="B30" s="201" t="s">
        <v>264</v>
      </c>
      <c r="C30" s="202">
        <f t="shared" si="1"/>
        <v>0</v>
      </c>
      <c r="D30" s="202">
        <f t="shared" si="1"/>
        <v>0</v>
      </c>
      <c r="E30" s="202"/>
      <c r="F30" s="202"/>
      <c r="G30" s="202"/>
      <c r="H30" s="202"/>
      <c r="I30" s="202"/>
      <c r="J30" s="249"/>
    </row>
    <row r="31" spans="1:10" ht="19.899999999999999" customHeight="1" x14ac:dyDescent="0.25">
      <c r="A31" s="213" t="s">
        <v>265</v>
      </c>
      <c r="B31" s="201" t="s">
        <v>266</v>
      </c>
      <c r="C31" s="202">
        <f t="shared" si="1"/>
        <v>0</v>
      </c>
      <c r="D31" s="202">
        <f t="shared" si="1"/>
        <v>0</v>
      </c>
      <c r="E31" s="202"/>
      <c r="F31" s="202"/>
      <c r="G31" s="202"/>
      <c r="H31" s="202"/>
      <c r="I31" s="202"/>
      <c r="J31" s="249"/>
    </row>
    <row r="32" spans="1:10" ht="19.899999999999999" customHeight="1" x14ac:dyDescent="0.25">
      <c r="A32" s="203" t="s">
        <v>267</v>
      </c>
      <c r="B32" s="201" t="s">
        <v>268</v>
      </c>
      <c r="C32" s="202">
        <f t="shared" si="1"/>
        <v>0</v>
      </c>
      <c r="D32" s="202">
        <f t="shared" si="1"/>
        <v>0</v>
      </c>
      <c r="E32" s="202"/>
      <c r="F32" s="202"/>
      <c r="G32" s="202"/>
      <c r="H32" s="202"/>
      <c r="I32" s="202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02"/>
      <c r="I33" s="202"/>
      <c r="J33" s="249"/>
    </row>
    <row r="34" spans="1:10" ht="19.899999999999999" customHeight="1" x14ac:dyDescent="0.25">
      <c r="A34" s="203" t="s">
        <v>271</v>
      </c>
      <c r="B34" s="201" t="s">
        <v>272</v>
      </c>
      <c r="C34" s="202">
        <f t="shared" si="1"/>
        <v>0</v>
      </c>
      <c r="D34" s="202">
        <f t="shared" si="1"/>
        <v>0</v>
      </c>
      <c r="E34" s="202"/>
      <c r="F34" s="202"/>
      <c r="G34" s="202"/>
      <c r="H34" s="202"/>
      <c r="I34" s="202"/>
      <c r="J34" s="249"/>
    </row>
    <row r="35" spans="1:10" ht="19.899999999999999" customHeight="1" x14ac:dyDescent="0.25">
      <c r="A35" s="780" t="s">
        <v>273</v>
      </c>
      <c r="B35" s="201" t="s">
        <v>274</v>
      </c>
      <c r="C35" s="202">
        <f t="shared" si="1"/>
        <v>0</v>
      </c>
      <c r="D35" s="202">
        <f t="shared" si="1"/>
        <v>0</v>
      </c>
      <c r="E35" s="202"/>
      <c r="F35" s="202"/>
      <c r="G35" s="202"/>
      <c r="H35" s="202"/>
      <c r="I35" s="202"/>
      <c r="J35" s="249"/>
    </row>
    <row r="36" spans="1:10" ht="19.899999999999999" customHeight="1" x14ac:dyDescent="0.25">
      <c r="A36" s="781"/>
      <c r="B36" s="201" t="s">
        <v>275</v>
      </c>
      <c r="C36" s="202">
        <f t="shared" si="1"/>
        <v>0</v>
      </c>
      <c r="D36" s="202">
        <f t="shared" si="1"/>
        <v>0</v>
      </c>
      <c r="E36" s="202"/>
      <c r="F36" s="202"/>
      <c r="G36" s="202"/>
      <c r="H36" s="202"/>
      <c r="I36" s="202"/>
      <c r="J36" s="249"/>
    </row>
    <row r="37" spans="1:10" ht="19.899999999999999" customHeight="1" x14ac:dyDescent="0.25">
      <c r="A37" s="213" t="s">
        <v>276</v>
      </c>
      <c r="B37" s="201" t="s">
        <v>277</v>
      </c>
      <c r="C37" s="202">
        <f t="shared" si="1"/>
        <v>0</v>
      </c>
      <c r="D37" s="202">
        <f t="shared" si="1"/>
        <v>0</v>
      </c>
      <c r="E37" s="202"/>
      <c r="F37" s="202"/>
      <c r="G37" s="202"/>
      <c r="H37" s="202"/>
      <c r="I37" s="202"/>
      <c r="J37" s="249"/>
    </row>
    <row r="38" spans="1:10" ht="19.899999999999999" customHeight="1" x14ac:dyDescent="0.25">
      <c r="A38" s="213" t="s">
        <v>278</v>
      </c>
      <c r="B38" s="201" t="s">
        <v>201</v>
      </c>
      <c r="C38" s="202">
        <v>40</v>
      </c>
      <c r="D38" s="202">
        <f t="shared" si="1"/>
        <v>0</v>
      </c>
      <c r="E38" s="202"/>
      <c r="F38" s="202"/>
      <c r="G38" s="202"/>
      <c r="H38" s="202"/>
      <c r="I38" s="202">
        <v>40</v>
      </c>
      <c r="J38" s="249"/>
    </row>
    <row r="39" spans="1:10" ht="19.899999999999999" customHeight="1" x14ac:dyDescent="0.25">
      <c r="A39" s="203" t="s">
        <v>279</v>
      </c>
      <c r="B39" s="201" t="s">
        <v>280</v>
      </c>
      <c r="C39" s="202">
        <f t="shared" si="1"/>
        <v>0</v>
      </c>
      <c r="D39" s="202">
        <f t="shared" si="1"/>
        <v>0</v>
      </c>
      <c r="E39" s="202"/>
      <c r="F39" s="202"/>
      <c r="G39" s="202"/>
      <c r="H39" s="202"/>
      <c r="I39" s="202"/>
      <c r="J39" s="249"/>
    </row>
    <row r="40" spans="1:10" ht="19.899999999999999" customHeight="1" x14ac:dyDescent="0.25">
      <c r="A40" s="203" t="s">
        <v>281</v>
      </c>
      <c r="B40" s="201" t="s">
        <v>282</v>
      </c>
      <c r="C40" s="202">
        <f t="shared" si="1"/>
        <v>0</v>
      </c>
      <c r="D40" s="202">
        <f t="shared" si="1"/>
        <v>0</v>
      </c>
      <c r="E40" s="202"/>
      <c r="F40" s="202"/>
      <c r="G40" s="202"/>
      <c r="H40" s="248"/>
      <c r="I40" s="249"/>
      <c r="J40" s="249"/>
    </row>
    <row r="41" spans="1:10" s="224" customFormat="1" ht="31.9" customHeight="1" thickBot="1" x14ac:dyDescent="0.25">
      <c r="A41" s="273" t="s">
        <v>209</v>
      </c>
      <c r="B41" s="274"/>
      <c r="C41" s="275">
        <f>SUM(C7:C21)+SUM(C25:C40)</f>
        <v>250</v>
      </c>
      <c r="D41" s="275">
        <f>SUM(D7:D21)+SUM(D25:D40)</f>
        <v>0</v>
      </c>
      <c r="E41" s="275">
        <f t="shared" ref="E41:J41" si="2">SUM(E7:E21)+SUM(E25:E40)</f>
        <v>0</v>
      </c>
      <c r="F41" s="275">
        <f t="shared" si="2"/>
        <v>0</v>
      </c>
      <c r="G41" s="275">
        <f t="shared" si="2"/>
        <v>0</v>
      </c>
      <c r="H41" s="296">
        <f t="shared" si="2"/>
        <v>0</v>
      </c>
      <c r="I41" s="200">
        <f t="shared" si="2"/>
        <v>250</v>
      </c>
      <c r="J41" s="200">
        <f t="shared" si="2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2"/>
  <sheetViews>
    <sheetView view="pageBreakPreview" topLeftCell="A13" zoomScale="60" zoomScaleNormal="60" workbookViewId="0">
      <selection activeCell="M49" sqref="M49"/>
    </sheetView>
  </sheetViews>
  <sheetFormatPr defaultColWidth="8.85546875" defaultRowHeight="15" x14ac:dyDescent="0.25"/>
  <cols>
    <col min="1" max="1" width="35.42578125" style="35" customWidth="1"/>
    <col min="2" max="2" width="35.7109375" style="35" customWidth="1"/>
    <col min="3" max="3" width="11.28515625" style="35" customWidth="1"/>
    <col min="4" max="4" width="16.28515625" style="35" customWidth="1"/>
    <col min="5" max="5" width="10.85546875" style="35" customWidth="1"/>
    <col min="6" max="6" width="17.7109375" style="226" customWidth="1"/>
    <col min="7" max="7" width="11.7109375" style="226" customWidth="1"/>
    <col min="8" max="8" width="20.28515625" style="226" customWidth="1"/>
    <col min="9" max="9" width="11.140625" style="35" customWidth="1"/>
    <col min="10" max="10" width="19.7109375" style="35" customWidth="1"/>
    <col min="11" max="235" width="8.85546875" style="35"/>
    <col min="236" max="236" width="37.28515625" style="35" customWidth="1"/>
    <col min="237" max="239" width="8.85546875" style="35"/>
    <col min="240" max="245" width="9.28515625" style="35" customWidth="1"/>
    <col min="246" max="253" width="8.85546875" style="35"/>
    <col min="254" max="254" width="35.42578125" style="35" customWidth="1"/>
    <col min="255" max="255" width="35.7109375" style="35" customWidth="1"/>
    <col min="256" max="256" width="11.28515625" style="35" customWidth="1"/>
    <col min="257" max="257" width="16.28515625" style="35" customWidth="1"/>
    <col min="258" max="258" width="10.85546875" style="35" customWidth="1"/>
    <col min="259" max="259" width="17.7109375" style="35" customWidth="1"/>
    <col min="260" max="260" width="11.7109375" style="35" customWidth="1"/>
    <col min="261" max="261" width="20.28515625" style="35" customWidth="1"/>
    <col min="262" max="262" width="11.140625" style="35" customWidth="1"/>
    <col min="263" max="263" width="19.7109375" style="35" customWidth="1"/>
    <col min="264" max="264" width="8.85546875" style="35"/>
    <col min="265" max="267" width="0" style="35" hidden="1" customWidth="1"/>
    <col min="268" max="491" width="8.85546875" style="35"/>
    <col min="492" max="492" width="37.28515625" style="35" customWidth="1"/>
    <col min="493" max="495" width="8.85546875" style="35"/>
    <col min="496" max="501" width="9.28515625" style="35" customWidth="1"/>
    <col min="502" max="509" width="8.85546875" style="35"/>
    <col min="510" max="510" width="35.42578125" style="35" customWidth="1"/>
    <col min="511" max="511" width="35.7109375" style="35" customWidth="1"/>
    <col min="512" max="512" width="11.28515625" style="35" customWidth="1"/>
    <col min="513" max="513" width="16.28515625" style="35" customWidth="1"/>
    <col min="514" max="514" width="10.85546875" style="35" customWidth="1"/>
    <col min="515" max="515" width="17.7109375" style="35" customWidth="1"/>
    <col min="516" max="516" width="11.7109375" style="35" customWidth="1"/>
    <col min="517" max="517" width="20.28515625" style="35" customWidth="1"/>
    <col min="518" max="518" width="11.140625" style="35" customWidth="1"/>
    <col min="519" max="519" width="19.7109375" style="35" customWidth="1"/>
    <col min="520" max="520" width="8.85546875" style="35"/>
    <col min="521" max="523" width="0" style="35" hidden="1" customWidth="1"/>
    <col min="524" max="747" width="8.85546875" style="35"/>
    <col min="748" max="748" width="37.28515625" style="35" customWidth="1"/>
    <col min="749" max="751" width="8.85546875" style="35"/>
    <col min="752" max="757" width="9.28515625" style="35" customWidth="1"/>
    <col min="758" max="765" width="8.85546875" style="35"/>
    <col min="766" max="766" width="35.42578125" style="35" customWidth="1"/>
    <col min="767" max="767" width="35.7109375" style="35" customWidth="1"/>
    <col min="768" max="768" width="11.28515625" style="35" customWidth="1"/>
    <col min="769" max="769" width="16.28515625" style="35" customWidth="1"/>
    <col min="770" max="770" width="10.85546875" style="35" customWidth="1"/>
    <col min="771" max="771" width="17.7109375" style="35" customWidth="1"/>
    <col min="772" max="772" width="11.7109375" style="35" customWidth="1"/>
    <col min="773" max="773" width="20.28515625" style="35" customWidth="1"/>
    <col min="774" max="774" width="11.140625" style="35" customWidth="1"/>
    <col min="775" max="775" width="19.7109375" style="35" customWidth="1"/>
    <col min="776" max="776" width="8.85546875" style="35"/>
    <col min="777" max="779" width="0" style="35" hidden="1" customWidth="1"/>
    <col min="780" max="1003" width="8.85546875" style="35"/>
    <col min="1004" max="1004" width="37.28515625" style="35" customWidth="1"/>
    <col min="1005" max="1007" width="8.85546875" style="35"/>
    <col min="1008" max="1013" width="9.28515625" style="35" customWidth="1"/>
    <col min="1014" max="1021" width="8.85546875" style="35"/>
    <col min="1022" max="1022" width="35.42578125" style="35" customWidth="1"/>
    <col min="1023" max="1023" width="35.7109375" style="35" customWidth="1"/>
    <col min="1024" max="1024" width="11.28515625" style="35" customWidth="1"/>
    <col min="1025" max="1025" width="16.28515625" style="35" customWidth="1"/>
    <col min="1026" max="1026" width="10.85546875" style="35" customWidth="1"/>
    <col min="1027" max="1027" width="17.7109375" style="35" customWidth="1"/>
    <col min="1028" max="1028" width="11.7109375" style="35" customWidth="1"/>
    <col min="1029" max="1029" width="20.28515625" style="35" customWidth="1"/>
    <col min="1030" max="1030" width="11.140625" style="35" customWidth="1"/>
    <col min="1031" max="1031" width="19.7109375" style="35" customWidth="1"/>
    <col min="1032" max="1032" width="8.85546875" style="35"/>
    <col min="1033" max="1035" width="0" style="35" hidden="1" customWidth="1"/>
    <col min="1036" max="1259" width="8.85546875" style="35"/>
    <col min="1260" max="1260" width="37.28515625" style="35" customWidth="1"/>
    <col min="1261" max="1263" width="8.85546875" style="35"/>
    <col min="1264" max="1269" width="9.28515625" style="35" customWidth="1"/>
    <col min="1270" max="1277" width="8.85546875" style="35"/>
    <col min="1278" max="1278" width="35.42578125" style="35" customWidth="1"/>
    <col min="1279" max="1279" width="35.7109375" style="35" customWidth="1"/>
    <col min="1280" max="1280" width="11.28515625" style="35" customWidth="1"/>
    <col min="1281" max="1281" width="16.28515625" style="35" customWidth="1"/>
    <col min="1282" max="1282" width="10.85546875" style="35" customWidth="1"/>
    <col min="1283" max="1283" width="17.7109375" style="35" customWidth="1"/>
    <col min="1284" max="1284" width="11.7109375" style="35" customWidth="1"/>
    <col min="1285" max="1285" width="20.28515625" style="35" customWidth="1"/>
    <col min="1286" max="1286" width="11.140625" style="35" customWidth="1"/>
    <col min="1287" max="1287" width="19.7109375" style="35" customWidth="1"/>
    <col min="1288" max="1288" width="8.85546875" style="35"/>
    <col min="1289" max="1291" width="0" style="35" hidden="1" customWidth="1"/>
    <col min="1292" max="1515" width="8.85546875" style="35"/>
    <col min="1516" max="1516" width="37.28515625" style="35" customWidth="1"/>
    <col min="1517" max="1519" width="8.85546875" style="35"/>
    <col min="1520" max="1525" width="9.28515625" style="35" customWidth="1"/>
    <col min="1526" max="1533" width="8.85546875" style="35"/>
    <col min="1534" max="1534" width="35.42578125" style="35" customWidth="1"/>
    <col min="1535" max="1535" width="35.7109375" style="35" customWidth="1"/>
    <col min="1536" max="1536" width="11.28515625" style="35" customWidth="1"/>
    <col min="1537" max="1537" width="16.28515625" style="35" customWidth="1"/>
    <col min="1538" max="1538" width="10.85546875" style="35" customWidth="1"/>
    <col min="1539" max="1539" width="17.7109375" style="35" customWidth="1"/>
    <col min="1540" max="1540" width="11.7109375" style="35" customWidth="1"/>
    <col min="1541" max="1541" width="20.28515625" style="35" customWidth="1"/>
    <col min="1542" max="1542" width="11.140625" style="35" customWidth="1"/>
    <col min="1543" max="1543" width="19.7109375" style="35" customWidth="1"/>
    <col min="1544" max="1544" width="8.85546875" style="35"/>
    <col min="1545" max="1547" width="0" style="35" hidden="1" customWidth="1"/>
    <col min="1548" max="1771" width="8.85546875" style="35"/>
    <col min="1772" max="1772" width="37.28515625" style="35" customWidth="1"/>
    <col min="1773" max="1775" width="8.85546875" style="35"/>
    <col min="1776" max="1781" width="9.28515625" style="35" customWidth="1"/>
    <col min="1782" max="1789" width="8.85546875" style="35"/>
    <col min="1790" max="1790" width="35.42578125" style="35" customWidth="1"/>
    <col min="1791" max="1791" width="35.7109375" style="35" customWidth="1"/>
    <col min="1792" max="1792" width="11.28515625" style="35" customWidth="1"/>
    <col min="1793" max="1793" width="16.28515625" style="35" customWidth="1"/>
    <col min="1794" max="1794" width="10.85546875" style="35" customWidth="1"/>
    <col min="1795" max="1795" width="17.7109375" style="35" customWidth="1"/>
    <col min="1796" max="1796" width="11.7109375" style="35" customWidth="1"/>
    <col min="1797" max="1797" width="20.28515625" style="35" customWidth="1"/>
    <col min="1798" max="1798" width="11.140625" style="35" customWidth="1"/>
    <col min="1799" max="1799" width="19.7109375" style="35" customWidth="1"/>
    <col min="1800" max="1800" width="8.85546875" style="35"/>
    <col min="1801" max="1803" width="0" style="35" hidden="1" customWidth="1"/>
    <col min="1804" max="2027" width="8.85546875" style="35"/>
    <col min="2028" max="2028" width="37.28515625" style="35" customWidth="1"/>
    <col min="2029" max="2031" width="8.85546875" style="35"/>
    <col min="2032" max="2037" width="9.28515625" style="35" customWidth="1"/>
    <col min="2038" max="2045" width="8.85546875" style="35"/>
    <col min="2046" max="2046" width="35.42578125" style="35" customWidth="1"/>
    <col min="2047" max="2047" width="35.7109375" style="35" customWidth="1"/>
    <col min="2048" max="2048" width="11.28515625" style="35" customWidth="1"/>
    <col min="2049" max="2049" width="16.28515625" style="35" customWidth="1"/>
    <col min="2050" max="2050" width="10.85546875" style="35" customWidth="1"/>
    <col min="2051" max="2051" width="17.7109375" style="35" customWidth="1"/>
    <col min="2052" max="2052" width="11.7109375" style="35" customWidth="1"/>
    <col min="2053" max="2053" width="20.28515625" style="35" customWidth="1"/>
    <col min="2054" max="2054" width="11.140625" style="35" customWidth="1"/>
    <col min="2055" max="2055" width="19.7109375" style="35" customWidth="1"/>
    <col min="2056" max="2056" width="8.85546875" style="35"/>
    <col min="2057" max="2059" width="0" style="35" hidden="1" customWidth="1"/>
    <col min="2060" max="2283" width="8.85546875" style="35"/>
    <col min="2284" max="2284" width="37.28515625" style="35" customWidth="1"/>
    <col min="2285" max="2287" width="8.85546875" style="35"/>
    <col min="2288" max="2293" width="9.28515625" style="35" customWidth="1"/>
    <col min="2294" max="2301" width="8.85546875" style="35"/>
    <col min="2302" max="2302" width="35.42578125" style="35" customWidth="1"/>
    <col min="2303" max="2303" width="35.7109375" style="35" customWidth="1"/>
    <col min="2304" max="2304" width="11.28515625" style="35" customWidth="1"/>
    <col min="2305" max="2305" width="16.28515625" style="35" customWidth="1"/>
    <col min="2306" max="2306" width="10.85546875" style="35" customWidth="1"/>
    <col min="2307" max="2307" width="17.7109375" style="35" customWidth="1"/>
    <col min="2308" max="2308" width="11.7109375" style="35" customWidth="1"/>
    <col min="2309" max="2309" width="20.28515625" style="35" customWidth="1"/>
    <col min="2310" max="2310" width="11.140625" style="35" customWidth="1"/>
    <col min="2311" max="2311" width="19.7109375" style="35" customWidth="1"/>
    <col min="2312" max="2312" width="8.85546875" style="35"/>
    <col min="2313" max="2315" width="0" style="35" hidden="1" customWidth="1"/>
    <col min="2316" max="2539" width="8.85546875" style="35"/>
    <col min="2540" max="2540" width="37.28515625" style="35" customWidth="1"/>
    <col min="2541" max="2543" width="8.85546875" style="35"/>
    <col min="2544" max="2549" width="9.28515625" style="35" customWidth="1"/>
    <col min="2550" max="2557" width="8.85546875" style="35"/>
    <col min="2558" max="2558" width="35.42578125" style="35" customWidth="1"/>
    <col min="2559" max="2559" width="35.7109375" style="35" customWidth="1"/>
    <col min="2560" max="2560" width="11.28515625" style="35" customWidth="1"/>
    <col min="2561" max="2561" width="16.28515625" style="35" customWidth="1"/>
    <col min="2562" max="2562" width="10.85546875" style="35" customWidth="1"/>
    <col min="2563" max="2563" width="17.7109375" style="35" customWidth="1"/>
    <col min="2564" max="2564" width="11.7109375" style="35" customWidth="1"/>
    <col min="2565" max="2565" width="20.28515625" style="35" customWidth="1"/>
    <col min="2566" max="2566" width="11.140625" style="35" customWidth="1"/>
    <col min="2567" max="2567" width="19.7109375" style="35" customWidth="1"/>
    <col min="2568" max="2568" width="8.85546875" style="35"/>
    <col min="2569" max="2571" width="0" style="35" hidden="1" customWidth="1"/>
    <col min="2572" max="2795" width="8.85546875" style="35"/>
    <col min="2796" max="2796" width="37.28515625" style="35" customWidth="1"/>
    <col min="2797" max="2799" width="8.85546875" style="35"/>
    <col min="2800" max="2805" width="9.28515625" style="35" customWidth="1"/>
    <col min="2806" max="2813" width="8.85546875" style="35"/>
    <col min="2814" max="2814" width="35.42578125" style="35" customWidth="1"/>
    <col min="2815" max="2815" width="35.7109375" style="35" customWidth="1"/>
    <col min="2816" max="2816" width="11.28515625" style="35" customWidth="1"/>
    <col min="2817" max="2817" width="16.28515625" style="35" customWidth="1"/>
    <col min="2818" max="2818" width="10.85546875" style="35" customWidth="1"/>
    <col min="2819" max="2819" width="17.7109375" style="35" customWidth="1"/>
    <col min="2820" max="2820" width="11.7109375" style="35" customWidth="1"/>
    <col min="2821" max="2821" width="20.28515625" style="35" customWidth="1"/>
    <col min="2822" max="2822" width="11.140625" style="35" customWidth="1"/>
    <col min="2823" max="2823" width="19.7109375" style="35" customWidth="1"/>
    <col min="2824" max="2824" width="8.85546875" style="35"/>
    <col min="2825" max="2827" width="0" style="35" hidden="1" customWidth="1"/>
    <col min="2828" max="3051" width="8.85546875" style="35"/>
    <col min="3052" max="3052" width="37.28515625" style="35" customWidth="1"/>
    <col min="3053" max="3055" width="8.85546875" style="35"/>
    <col min="3056" max="3061" width="9.28515625" style="35" customWidth="1"/>
    <col min="3062" max="3069" width="8.85546875" style="35"/>
    <col min="3070" max="3070" width="35.42578125" style="35" customWidth="1"/>
    <col min="3071" max="3071" width="35.7109375" style="35" customWidth="1"/>
    <col min="3072" max="3072" width="11.28515625" style="35" customWidth="1"/>
    <col min="3073" max="3073" width="16.28515625" style="35" customWidth="1"/>
    <col min="3074" max="3074" width="10.85546875" style="35" customWidth="1"/>
    <col min="3075" max="3075" width="17.7109375" style="35" customWidth="1"/>
    <col min="3076" max="3076" width="11.7109375" style="35" customWidth="1"/>
    <col min="3077" max="3077" width="20.28515625" style="35" customWidth="1"/>
    <col min="3078" max="3078" width="11.140625" style="35" customWidth="1"/>
    <col min="3079" max="3079" width="19.7109375" style="35" customWidth="1"/>
    <col min="3080" max="3080" width="8.85546875" style="35"/>
    <col min="3081" max="3083" width="0" style="35" hidden="1" customWidth="1"/>
    <col min="3084" max="3307" width="8.85546875" style="35"/>
    <col min="3308" max="3308" width="37.28515625" style="35" customWidth="1"/>
    <col min="3309" max="3311" width="8.85546875" style="35"/>
    <col min="3312" max="3317" width="9.28515625" style="35" customWidth="1"/>
    <col min="3318" max="3325" width="8.85546875" style="35"/>
    <col min="3326" max="3326" width="35.42578125" style="35" customWidth="1"/>
    <col min="3327" max="3327" width="35.7109375" style="35" customWidth="1"/>
    <col min="3328" max="3328" width="11.28515625" style="35" customWidth="1"/>
    <col min="3329" max="3329" width="16.28515625" style="35" customWidth="1"/>
    <col min="3330" max="3330" width="10.85546875" style="35" customWidth="1"/>
    <col min="3331" max="3331" width="17.7109375" style="35" customWidth="1"/>
    <col min="3332" max="3332" width="11.7109375" style="35" customWidth="1"/>
    <col min="3333" max="3333" width="20.28515625" style="35" customWidth="1"/>
    <col min="3334" max="3334" width="11.140625" style="35" customWidth="1"/>
    <col min="3335" max="3335" width="19.7109375" style="35" customWidth="1"/>
    <col min="3336" max="3336" width="8.85546875" style="35"/>
    <col min="3337" max="3339" width="0" style="35" hidden="1" customWidth="1"/>
    <col min="3340" max="3563" width="8.85546875" style="35"/>
    <col min="3564" max="3564" width="37.28515625" style="35" customWidth="1"/>
    <col min="3565" max="3567" width="8.85546875" style="35"/>
    <col min="3568" max="3573" width="9.28515625" style="35" customWidth="1"/>
    <col min="3574" max="3581" width="8.85546875" style="35"/>
    <col min="3582" max="3582" width="35.42578125" style="35" customWidth="1"/>
    <col min="3583" max="3583" width="35.7109375" style="35" customWidth="1"/>
    <col min="3584" max="3584" width="11.28515625" style="35" customWidth="1"/>
    <col min="3585" max="3585" width="16.28515625" style="35" customWidth="1"/>
    <col min="3586" max="3586" width="10.85546875" style="35" customWidth="1"/>
    <col min="3587" max="3587" width="17.7109375" style="35" customWidth="1"/>
    <col min="3588" max="3588" width="11.7109375" style="35" customWidth="1"/>
    <col min="3589" max="3589" width="20.28515625" style="35" customWidth="1"/>
    <col min="3590" max="3590" width="11.140625" style="35" customWidth="1"/>
    <col min="3591" max="3591" width="19.7109375" style="35" customWidth="1"/>
    <col min="3592" max="3592" width="8.85546875" style="35"/>
    <col min="3593" max="3595" width="0" style="35" hidden="1" customWidth="1"/>
    <col min="3596" max="3819" width="8.85546875" style="35"/>
    <col min="3820" max="3820" width="37.28515625" style="35" customWidth="1"/>
    <col min="3821" max="3823" width="8.85546875" style="35"/>
    <col min="3824" max="3829" width="9.28515625" style="35" customWidth="1"/>
    <col min="3830" max="3837" width="8.85546875" style="35"/>
    <col min="3838" max="3838" width="35.42578125" style="35" customWidth="1"/>
    <col min="3839" max="3839" width="35.7109375" style="35" customWidth="1"/>
    <col min="3840" max="3840" width="11.28515625" style="35" customWidth="1"/>
    <col min="3841" max="3841" width="16.28515625" style="35" customWidth="1"/>
    <col min="3842" max="3842" width="10.85546875" style="35" customWidth="1"/>
    <col min="3843" max="3843" width="17.7109375" style="35" customWidth="1"/>
    <col min="3844" max="3844" width="11.7109375" style="35" customWidth="1"/>
    <col min="3845" max="3845" width="20.28515625" style="35" customWidth="1"/>
    <col min="3846" max="3846" width="11.140625" style="35" customWidth="1"/>
    <col min="3847" max="3847" width="19.7109375" style="35" customWidth="1"/>
    <col min="3848" max="3848" width="8.85546875" style="35"/>
    <col min="3849" max="3851" width="0" style="35" hidden="1" customWidth="1"/>
    <col min="3852" max="4075" width="8.85546875" style="35"/>
    <col min="4076" max="4076" width="37.28515625" style="35" customWidth="1"/>
    <col min="4077" max="4079" width="8.85546875" style="35"/>
    <col min="4080" max="4085" width="9.28515625" style="35" customWidth="1"/>
    <col min="4086" max="4093" width="8.85546875" style="35"/>
    <col min="4094" max="4094" width="35.42578125" style="35" customWidth="1"/>
    <col min="4095" max="4095" width="35.7109375" style="35" customWidth="1"/>
    <col min="4096" max="4096" width="11.28515625" style="35" customWidth="1"/>
    <col min="4097" max="4097" width="16.28515625" style="35" customWidth="1"/>
    <col min="4098" max="4098" width="10.85546875" style="35" customWidth="1"/>
    <col min="4099" max="4099" width="17.7109375" style="35" customWidth="1"/>
    <col min="4100" max="4100" width="11.7109375" style="35" customWidth="1"/>
    <col min="4101" max="4101" width="20.28515625" style="35" customWidth="1"/>
    <col min="4102" max="4102" width="11.140625" style="35" customWidth="1"/>
    <col min="4103" max="4103" width="19.7109375" style="35" customWidth="1"/>
    <col min="4104" max="4104" width="8.85546875" style="35"/>
    <col min="4105" max="4107" width="0" style="35" hidden="1" customWidth="1"/>
    <col min="4108" max="4331" width="8.85546875" style="35"/>
    <col min="4332" max="4332" width="37.28515625" style="35" customWidth="1"/>
    <col min="4333" max="4335" width="8.85546875" style="35"/>
    <col min="4336" max="4341" width="9.28515625" style="35" customWidth="1"/>
    <col min="4342" max="4349" width="8.85546875" style="35"/>
    <col min="4350" max="4350" width="35.42578125" style="35" customWidth="1"/>
    <col min="4351" max="4351" width="35.7109375" style="35" customWidth="1"/>
    <col min="4352" max="4352" width="11.28515625" style="35" customWidth="1"/>
    <col min="4353" max="4353" width="16.28515625" style="35" customWidth="1"/>
    <col min="4354" max="4354" width="10.85546875" style="35" customWidth="1"/>
    <col min="4355" max="4355" width="17.7109375" style="35" customWidth="1"/>
    <col min="4356" max="4356" width="11.7109375" style="35" customWidth="1"/>
    <col min="4357" max="4357" width="20.28515625" style="35" customWidth="1"/>
    <col min="4358" max="4358" width="11.140625" style="35" customWidth="1"/>
    <col min="4359" max="4359" width="19.7109375" style="35" customWidth="1"/>
    <col min="4360" max="4360" width="8.85546875" style="35"/>
    <col min="4361" max="4363" width="0" style="35" hidden="1" customWidth="1"/>
    <col min="4364" max="4587" width="8.85546875" style="35"/>
    <col min="4588" max="4588" width="37.28515625" style="35" customWidth="1"/>
    <col min="4589" max="4591" width="8.85546875" style="35"/>
    <col min="4592" max="4597" width="9.28515625" style="35" customWidth="1"/>
    <col min="4598" max="4605" width="8.85546875" style="35"/>
    <col min="4606" max="4606" width="35.42578125" style="35" customWidth="1"/>
    <col min="4607" max="4607" width="35.7109375" style="35" customWidth="1"/>
    <col min="4608" max="4608" width="11.28515625" style="35" customWidth="1"/>
    <col min="4609" max="4609" width="16.28515625" style="35" customWidth="1"/>
    <col min="4610" max="4610" width="10.85546875" style="35" customWidth="1"/>
    <col min="4611" max="4611" width="17.7109375" style="35" customWidth="1"/>
    <col min="4612" max="4612" width="11.7109375" style="35" customWidth="1"/>
    <col min="4613" max="4613" width="20.28515625" style="35" customWidth="1"/>
    <col min="4614" max="4614" width="11.140625" style="35" customWidth="1"/>
    <col min="4615" max="4615" width="19.7109375" style="35" customWidth="1"/>
    <col min="4616" max="4616" width="8.85546875" style="35"/>
    <col min="4617" max="4619" width="0" style="35" hidden="1" customWidth="1"/>
    <col min="4620" max="4843" width="8.85546875" style="35"/>
    <col min="4844" max="4844" width="37.28515625" style="35" customWidth="1"/>
    <col min="4845" max="4847" width="8.85546875" style="35"/>
    <col min="4848" max="4853" width="9.28515625" style="35" customWidth="1"/>
    <col min="4854" max="4861" width="8.85546875" style="35"/>
    <col min="4862" max="4862" width="35.42578125" style="35" customWidth="1"/>
    <col min="4863" max="4863" width="35.7109375" style="35" customWidth="1"/>
    <col min="4864" max="4864" width="11.28515625" style="35" customWidth="1"/>
    <col min="4865" max="4865" width="16.28515625" style="35" customWidth="1"/>
    <col min="4866" max="4866" width="10.85546875" style="35" customWidth="1"/>
    <col min="4867" max="4867" width="17.7109375" style="35" customWidth="1"/>
    <col min="4868" max="4868" width="11.7109375" style="35" customWidth="1"/>
    <col min="4869" max="4869" width="20.28515625" style="35" customWidth="1"/>
    <col min="4870" max="4870" width="11.140625" style="35" customWidth="1"/>
    <col min="4871" max="4871" width="19.7109375" style="35" customWidth="1"/>
    <col min="4872" max="4872" width="8.85546875" style="35"/>
    <col min="4873" max="4875" width="0" style="35" hidden="1" customWidth="1"/>
    <col min="4876" max="5099" width="8.85546875" style="35"/>
    <col min="5100" max="5100" width="37.28515625" style="35" customWidth="1"/>
    <col min="5101" max="5103" width="8.85546875" style="35"/>
    <col min="5104" max="5109" width="9.28515625" style="35" customWidth="1"/>
    <col min="5110" max="5117" width="8.85546875" style="35"/>
    <col min="5118" max="5118" width="35.42578125" style="35" customWidth="1"/>
    <col min="5119" max="5119" width="35.7109375" style="35" customWidth="1"/>
    <col min="5120" max="5120" width="11.28515625" style="35" customWidth="1"/>
    <col min="5121" max="5121" width="16.28515625" style="35" customWidth="1"/>
    <col min="5122" max="5122" width="10.85546875" style="35" customWidth="1"/>
    <col min="5123" max="5123" width="17.7109375" style="35" customWidth="1"/>
    <col min="5124" max="5124" width="11.7109375" style="35" customWidth="1"/>
    <col min="5125" max="5125" width="20.28515625" style="35" customWidth="1"/>
    <col min="5126" max="5126" width="11.140625" style="35" customWidth="1"/>
    <col min="5127" max="5127" width="19.7109375" style="35" customWidth="1"/>
    <col min="5128" max="5128" width="8.85546875" style="35"/>
    <col min="5129" max="5131" width="0" style="35" hidden="1" customWidth="1"/>
    <col min="5132" max="5355" width="8.85546875" style="35"/>
    <col min="5356" max="5356" width="37.28515625" style="35" customWidth="1"/>
    <col min="5357" max="5359" width="8.85546875" style="35"/>
    <col min="5360" max="5365" width="9.28515625" style="35" customWidth="1"/>
    <col min="5366" max="5373" width="8.85546875" style="35"/>
    <col min="5374" max="5374" width="35.42578125" style="35" customWidth="1"/>
    <col min="5375" max="5375" width="35.7109375" style="35" customWidth="1"/>
    <col min="5376" max="5376" width="11.28515625" style="35" customWidth="1"/>
    <col min="5377" max="5377" width="16.28515625" style="35" customWidth="1"/>
    <col min="5378" max="5378" width="10.85546875" style="35" customWidth="1"/>
    <col min="5379" max="5379" width="17.7109375" style="35" customWidth="1"/>
    <col min="5380" max="5380" width="11.7109375" style="35" customWidth="1"/>
    <col min="5381" max="5381" width="20.28515625" style="35" customWidth="1"/>
    <col min="5382" max="5382" width="11.140625" style="35" customWidth="1"/>
    <col min="5383" max="5383" width="19.7109375" style="35" customWidth="1"/>
    <col min="5384" max="5384" width="8.85546875" style="35"/>
    <col min="5385" max="5387" width="0" style="35" hidden="1" customWidth="1"/>
    <col min="5388" max="5611" width="8.85546875" style="35"/>
    <col min="5612" max="5612" width="37.28515625" style="35" customWidth="1"/>
    <col min="5613" max="5615" width="8.85546875" style="35"/>
    <col min="5616" max="5621" width="9.28515625" style="35" customWidth="1"/>
    <col min="5622" max="5629" width="8.85546875" style="35"/>
    <col min="5630" max="5630" width="35.42578125" style="35" customWidth="1"/>
    <col min="5631" max="5631" width="35.7109375" style="35" customWidth="1"/>
    <col min="5632" max="5632" width="11.28515625" style="35" customWidth="1"/>
    <col min="5633" max="5633" width="16.28515625" style="35" customWidth="1"/>
    <col min="5634" max="5634" width="10.85546875" style="35" customWidth="1"/>
    <col min="5635" max="5635" width="17.7109375" style="35" customWidth="1"/>
    <col min="5636" max="5636" width="11.7109375" style="35" customWidth="1"/>
    <col min="5637" max="5637" width="20.28515625" style="35" customWidth="1"/>
    <col min="5638" max="5638" width="11.140625" style="35" customWidth="1"/>
    <col min="5639" max="5639" width="19.7109375" style="35" customWidth="1"/>
    <col min="5640" max="5640" width="8.85546875" style="35"/>
    <col min="5641" max="5643" width="0" style="35" hidden="1" customWidth="1"/>
    <col min="5644" max="5867" width="8.85546875" style="35"/>
    <col min="5868" max="5868" width="37.28515625" style="35" customWidth="1"/>
    <col min="5869" max="5871" width="8.85546875" style="35"/>
    <col min="5872" max="5877" width="9.28515625" style="35" customWidth="1"/>
    <col min="5878" max="5885" width="8.85546875" style="35"/>
    <col min="5886" max="5886" width="35.42578125" style="35" customWidth="1"/>
    <col min="5887" max="5887" width="35.7109375" style="35" customWidth="1"/>
    <col min="5888" max="5888" width="11.28515625" style="35" customWidth="1"/>
    <col min="5889" max="5889" width="16.28515625" style="35" customWidth="1"/>
    <col min="5890" max="5890" width="10.85546875" style="35" customWidth="1"/>
    <col min="5891" max="5891" width="17.7109375" style="35" customWidth="1"/>
    <col min="5892" max="5892" width="11.7109375" style="35" customWidth="1"/>
    <col min="5893" max="5893" width="20.28515625" style="35" customWidth="1"/>
    <col min="5894" max="5894" width="11.140625" style="35" customWidth="1"/>
    <col min="5895" max="5895" width="19.7109375" style="35" customWidth="1"/>
    <col min="5896" max="5896" width="8.85546875" style="35"/>
    <col min="5897" max="5899" width="0" style="35" hidden="1" customWidth="1"/>
    <col min="5900" max="6123" width="8.85546875" style="35"/>
    <col min="6124" max="6124" width="37.28515625" style="35" customWidth="1"/>
    <col min="6125" max="6127" width="8.85546875" style="35"/>
    <col min="6128" max="6133" width="9.28515625" style="35" customWidth="1"/>
    <col min="6134" max="6141" width="8.85546875" style="35"/>
    <col min="6142" max="6142" width="35.42578125" style="35" customWidth="1"/>
    <col min="6143" max="6143" width="35.7109375" style="35" customWidth="1"/>
    <col min="6144" max="6144" width="11.28515625" style="35" customWidth="1"/>
    <col min="6145" max="6145" width="16.28515625" style="35" customWidth="1"/>
    <col min="6146" max="6146" width="10.85546875" style="35" customWidth="1"/>
    <col min="6147" max="6147" width="17.7109375" style="35" customWidth="1"/>
    <col min="6148" max="6148" width="11.7109375" style="35" customWidth="1"/>
    <col min="6149" max="6149" width="20.28515625" style="35" customWidth="1"/>
    <col min="6150" max="6150" width="11.140625" style="35" customWidth="1"/>
    <col min="6151" max="6151" width="19.7109375" style="35" customWidth="1"/>
    <col min="6152" max="6152" width="8.85546875" style="35"/>
    <col min="6153" max="6155" width="0" style="35" hidden="1" customWidth="1"/>
    <col min="6156" max="6379" width="8.85546875" style="35"/>
    <col min="6380" max="6380" width="37.28515625" style="35" customWidth="1"/>
    <col min="6381" max="6383" width="8.85546875" style="35"/>
    <col min="6384" max="6389" width="9.28515625" style="35" customWidth="1"/>
    <col min="6390" max="6397" width="8.85546875" style="35"/>
    <col min="6398" max="6398" width="35.42578125" style="35" customWidth="1"/>
    <col min="6399" max="6399" width="35.7109375" style="35" customWidth="1"/>
    <col min="6400" max="6400" width="11.28515625" style="35" customWidth="1"/>
    <col min="6401" max="6401" width="16.28515625" style="35" customWidth="1"/>
    <col min="6402" max="6402" width="10.85546875" style="35" customWidth="1"/>
    <col min="6403" max="6403" width="17.7109375" style="35" customWidth="1"/>
    <col min="6404" max="6404" width="11.7109375" style="35" customWidth="1"/>
    <col min="6405" max="6405" width="20.28515625" style="35" customWidth="1"/>
    <col min="6406" max="6406" width="11.140625" style="35" customWidth="1"/>
    <col min="6407" max="6407" width="19.7109375" style="35" customWidth="1"/>
    <col min="6408" max="6408" width="8.85546875" style="35"/>
    <col min="6409" max="6411" width="0" style="35" hidden="1" customWidth="1"/>
    <col min="6412" max="6635" width="8.85546875" style="35"/>
    <col min="6636" max="6636" width="37.28515625" style="35" customWidth="1"/>
    <col min="6637" max="6639" width="8.85546875" style="35"/>
    <col min="6640" max="6645" width="9.28515625" style="35" customWidth="1"/>
    <col min="6646" max="6653" width="8.85546875" style="35"/>
    <col min="6654" max="6654" width="35.42578125" style="35" customWidth="1"/>
    <col min="6655" max="6655" width="35.7109375" style="35" customWidth="1"/>
    <col min="6656" max="6656" width="11.28515625" style="35" customWidth="1"/>
    <col min="6657" max="6657" width="16.28515625" style="35" customWidth="1"/>
    <col min="6658" max="6658" width="10.85546875" style="35" customWidth="1"/>
    <col min="6659" max="6659" width="17.7109375" style="35" customWidth="1"/>
    <col min="6660" max="6660" width="11.7109375" style="35" customWidth="1"/>
    <col min="6661" max="6661" width="20.28515625" style="35" customWidth="1"/>
    <col min="6662" max="6662" width="11.140625" style="35" customWidth="1"/>
    <col min="6663" max="6663" width="19.7109375" style="35" customWidth="1"/>
    <col min="6664" max="6664" width="8.85546875" style="35"/>
    <col min="6665" max="6667" width="0" style="35" hidden="1" customWidth="1"/>
    <col min="6668" max="6891" width="8.85546875" style="35"/>
    <col min="6892" max="6892" width="37.28515625" style="35" customWidth="1"/>
    <col min="6893" max="6895" width="8.85546875" style="35"/>
    <col min="6896" max="6901" width="9.28515625" style="35" customWidth="1"/>
    <col min="6902" max="6909" width="8.85546875" style="35"/>
    <col min="6910" max="6910" width="35.42578125" style="35" customWidth="1"/>
    <col min="6911" max="6911" width="35.7109375" style="35" customWidth="1"/>
    <col min="6912" max="6912" width="11.28515625" style="35" customWidth="1"/>
    <col min="6913" max="6913" width="16.28515625" style="35" customWidth="1"/>
    <col min="6914" max="6914" width="10.85546875" style="35" customWidth="1"/>
    <col min="6915" max="6915" width="17.7109375" style="35" customWidth="1"/>
    <col min="6916" max="6916" width="11.7109375" style="35" customWidth="1"/>
    <col min="6917" max="6917" width="20.28515625" style="35" customWidth="1"/>
    <col min="6918" max="6918" width="11.140625" style="35" customWidth="1"/>
    <col min="6919" max="6919" width="19.7109375" style="35" customWidth="1"/>
    <col min="6920" max="6920" width="8.85546875" style="35"/>
    <col min="6921" max="6923" width="0" style="35" hidden="1" customWidth="1"/>
    <col min="6924" max="7147" width="8.85546875" style="35"/>
    <col min="7148" max="7148" width="37.28515625" style="35" customWidth="1"/>
    <col min="7149" max="7151" width="8.85546875" style="35"/>
    <col min="7152" max="7157" width="9.28515625" style="35" customWidth="1"/>
    <col min="7158" max="7165" width="8.85546875" style="35"/>
    <col min="7166" max="7166" width="35.42578125" style="35" customWidth="1"/>
    <col min="7167" max="7167" width="35.7109375" style="35" customWidth="1"/>
    <col min="7168" max="7168" width="11.28515625" style="35" customWidth="1"/>
    <col min="7169" max="7169" width="16.28515625" style="35" customWidth="1"/>
    <col min="7170" max="7170" width="10.85546875" style="35" customWidth="1"/>
    <col min="7171" max="7171" width="17.7109375" style="35" customWidth="1"/>
    <col min="7172" max="7172" width="11.7109375" style="35" customWidth="1"/>
    <col min="7173" max="7173" width="20.28515625" style="35" customWidth="1"/>
    <col min="7174" max="7174" width="11.140625" style="35" customWidth="1"/>
    <col min="7175" max="7175" width="19.7109375" style="35" customWidth="1"/>
    <col min="7176" max="7176" width="8.85546875" style="35"/>
    <col min="7177" max="7179" width="0" style="35" hidden="1" customWidth="1"/>
    <col min="7180" max="7403" width="8.85546875" style="35"/>
    <col min="7404" max="7404" width="37.28515625" style="35" customWidth="1"/>
    <col min="7405" max="7407" width="8.85546875" style="35"/>
    <col min="7408" max="7413" width="9.28515625" style="35" customWidth="1"/>
    <col min="7414" max="7421" width="8.85546875" style="35"/>
    <col min="7422" max="7422" width="35.42578125" style="35" customWidth="1"/>
    <col min="7423" max="7423" width="35.7109375" style="35" customWidth="1"/>
    <col min="7424" max="7424" width="11.28515625" style="35" customWidth="1"/>
    <col min="7425" max="7425" width="16.28515625" style="35" customWidth="1"/>
    <col min="7426" max="7426" width="10.85546875" style="35" customWidth="1"/>
    <col min="7427" max="7427" width="17.7109375" style="35" customWidth="1"/>
    <col min="7428" max="7428" width="11.7109375" style="35" customWidth="1"/>
    <col min="7429" max="7429" width="20.28515625" style="35" customWidth="1"/>
    <col min="7430" max="7430" width="11.140625" style="35" customWidth="1"/>
    <col min="7431" max="7431" width="19.7109375" style="35" customWidth="1"/>
    <col min="7432" max="7432" width="8.85546875" style="35"/>
    <col min="7433" max="7435" width="0" style="35" hidden="1" customWidth="1"/>
    <col min="7436" max="7659" width="8.85546875" style="35"/>
    <col min="7660" max="7660" width="37.28515625" style="35" customWidth="1"/>
    <col min="7661" max="7663" width="8.85546875" style="35"/>
    <col min="7664" max="7669" width="9.28515625" style="35" customWidth="1"/>
    <col min="7670" max="7677" width="8.85546875" style="35"/>
    <col min="7678" max="7678" width="35.42578125" style="35" customWidth="1"/>
    <col min="7679" max="7679" width="35.7109375" style="35" customWidth="1"/>
    <col min="7680" max="7680" width="11.28515625" style="35" customWidth="1"/>
    <col min="7681" max="7681" width="16.28515625" style="35" customWidth="1"/>
    <col min="7682" max="7682" width="10.85546875" style="35" customWidth="1"/>
    <col min="7683" max="7683" width="17.7109375" style="35" customWidth="1"/>
    <col min="7684" max="7684" width="11.7109375" style="35" customWidth="1"/>
    <col min="7685" max="7685" width="20.28515625" style="35" customWidth="1"/>
    <col min="7686" max="7686" width="11.140625" style="35" customWidth="1"/>
    <col min="7687" max="7687" width="19.7109375" style="35" customWidth="1"/>
    <col min="7688" max="7688" width="8.85546875" style="35"/>
    <col min="7689" max="7691" width="0" style="35" hidden="1" customWidth="1"/>
    <col min="7692" max="7915" width="8.85546875" style="35"/>
    <col min="7916" max="7916" width="37.28515625" style="35" customWidth="1"/>
    <col min="7917" max="7919" width="8.85546875" style="35"/>
    <col min="7920" max="7925" width="9.28515625" style="35" customWidth="1"/>
    <col min="7926" max="7933" width="8.85546875" style="35"/>
    <col min="7934" max="7934" width="35.42578125" style="35" customWidth="1"/>
    <col min="7935" max="7935" width="35.7109375" style="35" customWidth="1"/>
    <col min="7936" max="7936" width="11.28515625" style="35" customWidth="1"/>
    <col min="7937" max="7937" width="16.28515625" style="35" customWidth="1"/>
    <col min="7938" max="7938" width="10.85546875" style="35" customWidth="1"/>
    <col min="7939" max="7939" width="17.7109375" style="35" customWidth="1"/>
    <col min="7940" max="7940" width="11.7109375" style="35" customWidth="1"/>
    <col min="7941" max="7941" width="20.28515625" style="35" customWidth="1"/>
    <col min="7942" max="7942" width="11.140625" style="35" customWidth="1"/>
    <col min="7943" max="7943" width="19.7109375" style="35" customWidth="1"/>
    <col min="7944" max="7944" width="8.85546875" style="35"/>
    <col min="7945" max="7947" width="0" style="35" hidden="1" customWidth="1"/>
    <col min="7948" max="8171" width="8.85546875" style="35"/>
    <col min="8172" max="8172" width="37.28515625" style="35" customWidth="1"/>
    <col min="8173" max="8175" width="8.85546875" style="35"/>
    <col min="8176" max="8181" width="9.28515625" style="35" customWidth="1"/>
    <col min="8182" max="8189" width="8.85546875" style="35"/>
    <col min="8190" max="8190" width="35.42578125" style="35" customWidth="1"/>
    <col min="8191" max="8191" width="35.7109375" style="35" customWidth="1"/>
    <col min="8192" max="8192" width="11.28515625" style="35" customWidth="1"/>
    <col min="8193" max="8193" width="16.28515625" style="35" customWidth="1"/>
    <col min="8194" max="8194" width="10.85546875" style="35" customWidth="1"/>
    <col min="8195" max="8195" width="17.7109375" style="35" customWidth="1"/>
    <col min="8196" max="8196" width="11.7109375" style="35" customWidth="1"/>
    <col min="8197" max="8197" width="20.28515625" style="35" customWidth="1"/>
    <col min="8198" max="8198" width="11.140625" style="35" customWidth="1"/>
    <col min="8199" max="8199" width="19.7109375" style="35" customWidth="1"/>
    <col min="8200" max="8200" width="8.85546875" style="35"/>
    <col min="8201" max="8203" width="0" style="35" hidden="1" customWidth="1"/>
    <col min="8204" max="8427" width="8.85546875" style="35"/>
    <col min="8428" max="8428" width="37.28515625" style="35" customWidth="1"/>
    <col min="8429" max="8431" width="8.85546875" style="35"/>
    <col min="8432" max="8437" width="9.28515625" style="35" customWidth="1"/>
    <col min="8438" max="8445" width="8.85546875" style="35"/>
    <col min="8446" max="8446" width="35.42578125" style="35" customWidth="1"/>
    <col min="8447" max="8447" width="35.7109375" style="35" customWidth="1"/>
    <col min="8448" max="8448" width="11.28515625" style="35" customWidth="1"/>
    <col min="8449" max="8449" width="16.28515625" style="35" customWidth="1"/>
    <col min="8450" max="8450" width="10.85546875" style="35" customWidth="1"/>
    <col min="8451" max="8451" width="17.7109375" style="35" customWidth="1"/>
    <col min="8452" max="8452" width="11.7109375" style="35" customWidth="1"/>
    <col min="8453" max="8453" width="20.28515625" style="35" customWidth="1"/>
    <col min="8454" max="8454" width="11.140625" style="35" customWidth="1"/>
    <col min="8455" max="8455" width="19.7109375" style="35" customWidth="1"/>
    <col min="8456" max="8456" width="8.85546875" style="35"/>
    <col min="8457" max="8459" width="0" style="35" hidden="1" customWidth="1"/>
    <col min="8460" max="8683" width="8.85546875" style="35"/>
    <col min="8684" max="8684" width="37.28515625" style="35" customWidth="1"/>
    <col min="8685" max="8687" width="8.85546875" style="35"/>
    <col min="8688" max="8693" width="9.28515625" style="35" customWidth="1"/>
    <col min="8694" max="8701" width="8.85546875" style="35"/>
    <col min="8702" max="8702" width="35.42578125" style="35" customWidth="1"/>
    <col min="8703" max="8703" width="35.7109375" style="35" customWidth="1"/>
    <col min="8704" max="8704" width="11.28515625" style="35" customWidth="1"/>
    <col min="8705" max="8705" width="16.28515625" style="35" customWidth="1"/>
    <col min="8706" max="8706" width="10.85546875" style="35" customWidth="1"/>
    <col min="8707" max="8707" width="17.7109375" style="35" customWidth="1"/>
    <col min="8708" max="8708" width="11.7109375" style="35" customWidth="1"/>
    <col min="8709" max="8709" width="20.28515625" style="35" customWidth="1"/>
    <col min="8710" max="8710" width="11.140625" style="35" customWidth="1"/>
    <col min="8711" max="8711" width="19.7109375" style="35" customWidth="1"/>
    <col min="8712" max="8712" width="8.85546875" style="35"/>
    <col min="8713" max="8715" width="0" style="35" hidden="1" customWidth="1"/>
    <col min="8716" max="8939" width="8.85546875" style="35"/>
    <col min="8940" max="8940" width="37.28515625" style="35" customWidth="1"/>
    <col min="8941" max="8943" width="8.85546875" style="35"/>
    <col min="8944" max="8949" width="9.28515625" style="35" customWidth="1"/>
    <col min="8950" max="8957" width="8.85546875" style="35"/>
    <col min="8958" max="8958" width="35.42578125" style="35" customWidth="1"/>
    <col min="8959" max="8959" width="35.7109375" style="35" customWidth="1"/>
    <col min="8960" max="8960" width="11.28515625" style="35" customWidth="1"/>
    <col min="8961" max="8961" width="16.28515625" style="35" customWidth="1"/>
    <col min="8962" max="8962" width="10.85546875" style="35" customWidth="1"/>
    <col min="8963" max="8963" width="17.7109375" style="35" customWidth="1"/>
    <col min="8964" max="8964" width="11.7109375" style="35" customWidth="1"/>
    <col min="8965" max="8965" width="20.28515625" style="35" customWidth="1"/>
    <col min="8966" max="8966" width="11.140625" style="35" customWidth="1"/>
    <col min="8967" max="8967" width="19.7109375" style="35" customWidth="1"/>
    <col min="8968" max="8968" width="8.85546875" style="35"/>
    <col min="8969" max="8971" width="0" style="35" hidden="1" customWidth="1"/>
    <col min="8972" max="9195" width="8.85546875" style="35"/>
    <col min="9196" max="9196" width="37.28515625" style="35" customWidth="1"/>
    <col min="9197" max="9199" width="8.85546875" style="35"/>
    <col min="9200" max="9205" width="9.28515625" style="35" customWidth="1"/>
    <col min="9206" max="9213" width="8.85546875" style="35"/>
    <col min="9214" max="9214" width="35.42578125" style="35" customWidth="1"/>
    <col min="9215" max="9215" width="35.7109375" style="35" customWidth="1"/>
    <col min="9216" max="9216" width="11.28515625" style="35" customWidth="1"/>
    <col min="9217" max="9217" width="16.28515625" style="35" customWidth="1"/>
    <col min="9218" max="9218" width="10.85546875" style="35" customWidth="1"/>
    <col min="9219" max="9219" width="17.7109375" style="35" customWidth="1"/>
    <col min="9220" max="9220" width="11.7109375" style="35" customWidth="1"/>
    <col min="9221" max="9221" width="20.28515625" style="35" customWidth="1"/>
    <col min="9222" max="9222" width="11.140625" style="35" customWidth="1"/>
    <col min="9223" max="9223" width="19.7109375" style="35" customWidth="1"/>
    <col min="9224" max="9224" width="8.85546875" style="35"/>
    <col min="9225" max="9227" width="0" style="35" hidden="1" customWidth="1"/>
    <col min="9228" max="9451" width="8.85546875" style="35"/>
    <col min="9452" max="9452" width="37.28515625" style="35" customWidth="1"/>
    <col min="9453" max="9455" width="8.85546875" style="35"/>
    <col min="9456" max="9461" width="9.28515625" style="35" customWidth="1"/>
    <col min="9462" max="9469" width="8.85546875" style="35"/>
    <col min="9470" max="9470" width="35.42578125" style="35" customWidth="1"/>
    <col min="9471" max="9471" width="35.7109375" style="35" customWidth="1"/>
    <col min="9472" max="9472" width="11.28515625" style="35" customWidth="1"/>
    <col min="9473" max="9473" width="16.28515625" style="35" customWidth="1"/>
    <col min="9474" max="9474" width="10.85546875" style="35" customWidth="1"/>
    <col min="9475" max="9475" width="17.7109375" style="35" customWidth="1"/>
    <col min="9476" max="9476" width="11.7109375" style="35" customWidth="1"/>
    <col min="9477" max="9477" width="20.28515625" style="35" customWidth="1"/>
    <col min="9478" max="9478" width="11.140625" style="35" customWidth="1"/>
    <col min="9479" max="9479" width="19.7109375" style="35" customWidth="1"/>
    <col min="9480" max="9480" width="8.85546875" style="35"/>
    <col min="9481" max="9483" width="0" style="35" hidden="1" customWidth="1"/>
    <col min="9484" max="9707" width="8.85546875" style="35"/>
    <col min="9708" max="9708" width="37.28515625" style="35" customWidth="1"/>
    <col min="9709" max="9711" width="8.85546875" style="35"/>
    <col min="9712" max="9717" width="9.28515625" style="35" customWidth="1"/>
    <col min="9718" max="9725" width="8.85546875" style="35"/>
    <col min="9726" max="9726" width="35.42578125" style="35" customWidth="1"/>
    <col min="9727" max="9727" width="35.7109375" style="35" customWidth="1"/>
    <col min="9728" max="9728" width="11.28515625" style="35" customWidth="1"/>
    <col min="9729" max="9729" width="16.28515625" style="35" customWidth="1"/>
    <col min="9730" max="9730" width="10.85546875" style="35" customWidth="1"/>
    <col min="9731" max="9731" width="17.7109375" style="35" customWidth="1"/>
    <col min="9732" max="9732" width="11.7109375" style="35" customWidth="1"/>
    <col min="9733" max="9733" width="20.28515625" style="35" customWidth="1"/>
    <col min="9734" max="9734" width="11.140625" style="35" customWidth="1"/>
    <col min="9735" max="9735" width="19.7109375" style="35" customWidth="1"/>
    <col min="9736" max="9736" width="8.85546875" style="35"/>
    <col min="9737" max="9739" width="0" style="35" hidden="1" customWidth="1"/>
    <col min="9740" max="9963" width="8.85546875" style="35"/>
    <col min="9964" max="9964" width="37.28515625" style="35" customWidth="1"/>
    <col min="9965" max="9967" width="8.85546875" style="35"/>
    <col min="9968" max="9973" width="9.28515625" style="35" customWidth="1"/>
    <col min="9974" max="9981" width="8.85546875" style="35"/>
    <col min="9982" max="9982" width="35.42578125" style="35" customWidth="1"/>
    <col min="9983" max="9983" width="35.7109375" style="35" customWidth="1"/>
    <col min="9984" max="9984" width="11.28515625" style="35" customWidth="1"/>
    <col min="9985" max="9985" width="16.28515625" style="35" customWidth="1"/>
    <col min="9986" max="9986" width="10.85546875" style="35" customWidth="1"/>
    <col min="9987" max="9987" width="17.7109375" style="35" customWidth="1"/>
    <col min="9988" max="9988" width="11.7109375" style="35" customWidth="1"/>
    <col min="9989" max="9989" width="20.28515625" style="35" customWidth="1"/>
    <col min="9990" max="9990" width="11.140625" style="35" customWidth="1"/>
    <col min="9991" max="9991" width="19.7109375" style="35" customWidth="1"/>
    <col min="9992" max="9992" width="8.85546875" style="35"/>
    <col min="9993" max="9995" width="0" style="35" hidden="1" customWidth="1"/>
    <col min="9996" max="10219" width="8.85546875" style="35"/>
    <col min="10220" max="10220" width="37.28515625" style="35" customWidth="1"/>
    <col min="10221" max="10223" width="8.85546875" style="35"/>
    <col min="10224" max="10229" width="9.28515625" style="35" customWidth="1"/>
    <col min="10230" max="10237" width="8.85546875" style="35"/>
    <col min="10238" max="10238" width="35.42578125" style="35" customWidth="1"/>
    <col min="10239" max="10239" width="35.7109375" style="35" customWidth="1"/>
    <col min="10240" max="10240" width="11.28515625" style="35" customWidth="1"/>
    <col min="10241" max="10241" width="16.28515625" style="35" customWidth="1"/>
    <col min="10242" max="10242" width="10.85546875" style="35" customWidth="1"/>
    <col min="10243" max="10243" width="17.7109375" style="35" customWidth="1"/>
    <col min="10244" max="10244" width="11.7109375" style="35" customWidth="1"/>
    <col min="10245" max="10245" width="20.28515625" style="35" customWidth="1"/>
    <col min="10246" max="10246" width="11.140625" style="35" customWidth="1"/>
    <col min="10247" max="10247" width="19.7109375" style="35" customWidth="1"/>
    <col min="10248" max="10248" width="8.85546875" style="35"/>
    <col min="10249" max="10251" width="0" style="35" hidden="1" customWidth="1"/>
    <col min="10252" max="10475" width="8.85546875" style="35"/>
    <col min="10476" max="10476" width="37.28515625" style="35" customWidth="1"/>
    <col min="10477" max="10479" width="8.85546875" style="35"/>
    <col min="10480" max="10485" width="9.28515625" style="35" customWidth="1"/>
    <col min="10486" max="10493" width="8.85546875" style="35"/>
    <col min="10494" max="10494" width="35.42578125" style="35" customWidth="1"/>
    <col min="10495" max="10495" width="35.7109375" style="35" customWidth="1"/>
    <col min="10496" max="10496" width="11.28515625" style="35" customWidth="1"/>
    <col min="10497" max="10497" width="16.28515625" style="35" customWidth="1"/>
    <col min="10498" max="10498" width="10.85546875" style="35" customWidth="1"/>
    <col min="10499" max="10499" width="17.7109375" style="35" customWidth="1"/>
    <col min="10500" max="10500" width="11.7109375" style="35" customWidth="1"/>
    <col min="10501" max="10501" width="20.28515625" style="35" customWidth="1"/>
    <col min="10502" max="10502" width="11.140625" style="35" customWidth="1"/>
    <col min="10503" max="10503" width="19.7109375" style="35" customWidth="1"/>
    <col min="10504" max="10504" width="8.85546875" style="35"/>
    <col min="10505" max="10507" width="0" style="35" hidden="1" customWidth="1"/>
    <col min="10508" max="10731" width="8.85546875" style="35"/>
    <col min="10732" max="10732" width="37.28515625" style="35" customWidth="1"/>
    <col min="10733" max="10735" width="8.85546875" style="35"/>
    <col min="10736" max="10741" width="9.28515625" style="35" customWidth="1"/>
    <col min="10742" max="10749" width="8.85546875" style="35"/>
    <col min="10750" max="10750" width="35.42578125" style="35" customWidth="1"/>
    <col min="10751" max="10751" width="35.7109375" style="35" customWidth="1"/>
    <col min="10752" max="10752" width="11.28515625" style="35" customWidth="1"/>
    <col min="10753" max="10753" width="16.28515625" style="35" customWidth="1"/>
    <col min="10754" max="10754" width="10.85546875" style="35" customWidth="1"/>
    <col min="10755" max="10755" width="17.7109375" style="35" customWidth="1"/>
    <col min="10756" max="10756" width="11.7109375" style="35" customWidth="1"/>
    <col min="10757" max="10757" width="20.28515625" style="35" customWidth="1"/>
    <col min="10758" max="10758" width="11.140625" style="35" customWidth="1"/>
    <col min="10759" max="10759" width="19.7109375" style="35" customWidth="1"/>
    <col min="10760" max="10760" width="8.85546875" style="35"/>
    <col min="10761" max="10763" width="0" style="35" hidden="1" customWidth="1"/>
    <col min="10764" max="10987" width="8.85546875" style="35"/>
    <col min="10988" max="10988" width="37.28515625" style="35" customWidth="1"/>
    <col min="10989" max="10991" width="8.85546875" style="35"/>
    <col min="10992" max="10997" width="9.28515625" style="35" customWidth="1"/>
    <col min="10998" max="11005" width="8.85546875" style="35"/>
    <col min="11006" max="11006" width="35.42578125" style="35" customWidth="1"/>
    <col min="11007" max="11007" width="35.7109375" style="35" customWidth="1"/>
    <col min="11008" max="11008" width="11.28515625" style="35" customWidth="1"/>
    <col min="11009" max="11009" width="16.28515625" style="35" customWidth="1"/>
    <col min="11010" max="11010" width="10.85546875" style="35" customWidth="1"/>
    <col min="11011" max="11011" width="17.7109375" style="35" customWidth="1"/>
    <col min="11012" max="11012" width="11.7109375" style="35" customWidth="1"/>
    <col min="11013" max="11013" width="20.28515625" style="35" customWidth="1"/>
    <col min="11014" max="11014" width="11.140625" style="35" customWidth="1"/>
    <col min="11015" max="11015" width="19.7109375" style="35" customWidth="1"/>
    <col min="11016" max="11016" width="8.85546875" style="35"/>
    <col min="11017" max="11019" width="0" style="35" hidden="1" customWidth="1"/>
    <col min="11020" max="11243" width="8.85546875" style="35"/>
    <col min="11244" max="11244" width="37.28515625" style="35" customWidth="1"/>
    <col min="11245" max="11247" width="8.85546875" style="35"/>
    <col min="11248" max="11253" width="9.28515625" style="35" customWidth="1"/>
    <col min="11254" max="11261" width="8.85546875" style="35"/>
    <col min="11262" max="11262" width="35.42578125" style="35" customWidth="1"/>
    <col min="11263" max="11263" width="35.7109375" style="35" customWidth="1"/>
    <col min="11264" max="11264" width="11.28515625" style="35" customWidth="1"/>
    <col min="11265" max="11265" width="16.28515625" style="35" customWidth="1"/>
    <col min="11266" max="11266" width="10.85546875" style="35" customWidth="1"/>
    <col min="11267" max="11267" width="17.7109375" style="35" customWidth="1"/>
    <col min="11268" max="11268" width="11.7109375" style="35" customWidth="1"/>
    <col min="11269" max="11269" width="20.28515625" style="35" customWidth="1"/>
    <col min="11270" max="11270" width="11.140625" style="35" customWidth="1"/>
    <col min="11271" max="11271" width="19.7109375" style="35" customWidth="1"/>
    <col min="11272" max="11272" width="8.85546875" style="35"/>
    <col min="11273" max="11275" width="0" style="35" hidden="1" customWidth="1"/>
    <col min="11276" max="11499" width="8.85546875" style="35"/>
    <col min="11500" max="11500" width="37.28515625" style="35" customWidth="1"/>
    <col min="11501" max="11503" width="8.85546875" style="35"/>
    <col min="11504" max="11509" width="9.28515625" style="35" customWidth="1"/>
    <col min="11510" max="11517" width="8.85546875" style="35"/>
    <col min="11518" max="11518" width="35.42578125" style="35" customWidth="1"/>
    <col min="11519" max="11519" width="35.7109375" style="35" customWidth="1"/>
    <col min="11520" max="11520" width="11.28515625" style="35" customWidth="1"/>
    <col min="11521" max="11521" width="16.28515625" style="35" customWidth="1"/>
    <col min="11522" max="11522" width="10.85546875" style="35" customWidth="1"/>
    <col min="11523" max="11523" width="17.7109375" style="35" customWidth="1"/>
    <col min="11524" max="11524" width="11.7109375" style="35" customWidth="1"/>
    <col min="11525" max="11525" width="20.28515625" style="35" customWidth="1"/>
    <col min="11526" max="11526" width="11.140625" style="35" customWidth="1"/>
    <col min="11527" max="11527" width="19.7109375" style="35" customWidth="1"/>
    <col min="11528" max="11528" width="8.85546875" style="35"/>
    <col min="11529" max="11531" width="0" style="35" hidden="1" customWidth="1"/>
    <col min="11532" max="11755" width="8.85546875" style="35"/>
    <col min="11756" max="11756" width="37.28515625" style="35" customWidth="1"/>
    <col min="11757" max="11759" width="8.85546875" style="35"/>
    <col min="11760" max="11765" width="9.28515625" style="35" customWidth="1"/>
    <col min="11766" max="11773" width="8.85546875" style="35"/>
    <col min="11774" max="11774" width="35.42578125" style="35" customWidth="1"/>
    <col min="11775" max="11775" width="35.7109375" style="35" customWidth="1"/>
    <col min="11776" max="11776" width="11.28515625" style="35" customWidth="1"/>
    <col min="11777" max="11777" width="16.28515625" style="35" customWidth="1"/>
    <col min="11778" max="11778" width="10.85546875" style="35" customWidth="1"/>
    <col min="11779" max="11779" width="17.7109375" style="35" customWidth="1"/>
    <col min="11780" max="11780" width="11.7109375" style="35" customWidth="1"/>
    <col min="11781" max="11781" width="20.28515625" style="35" customWidth="1"/>
    <col min="11782" max="11782" width="11.140625" style="35" customWidth="1"/>
    <col min="11783" max="11783" width="19.7109375" style="35" customWidth="1"/>
    <col min="11784" max="11784" width="8.85546875" style="35"/>
    <col min="11785" max="11787" width="0" style="35" hidden="1" customWidth="1"/>
    <col min="11788" max="12011" width="8.85546875" style="35"/>
    <col min="12012" max="12012" width="37.28515625" style="35" customWidth="1"/>
    <col min="12013" max="12015" width="8.85546875" style="35"/>
    <col min="12016" max="12021" width="9.28515625" style="35" customWidth="1"/>
    <col min="12022" max="12029" width="8.85546875" style="35"/>
    <col min="12030" max="12030" width="35.42578125" style="35" customWidth="1"/>
    <col min="12031" max="12031" width="35.7109375" style="35" customWidth="1"/>
    <col min="12032" max="12032" width="11.28515625" style="35" customWidth="1"/>
    <col min="12033" max="12033" width="16.28515625" style="35" customWidth="1"/>
    <col min="12034" max="12034" width="10.85546875" style="35" customWidth="1"/>
    <col min="12035" max="12035" width="17.7109375" style="35" customWidth="1"/>
    <col min="12036" max="12036" width="11.7109375" style="35" customWidth="1"/>
    <col min="12037" max="12037" width="20.28515625" style="35" customWidth="1"/>
    <col min="12038" max="12038" width="11.140625" style="35" customWidth="1"/>
    <col min="12039" max="12039" width="19.7109375" style="35" customWidth="1"/>
    <col min="12040" max="12040" width="8.85546875" style="35"/>
    <col min="12041" max="12043" width="0" style="35" hidden="1" customWidth="1"/>
    <col min="12044" max="12267" width="8.85546875" style="35"/>
    <col min="12268" max="12268" width="37.28515625" style="35" customWidth="1"/>
    <col min="12269" max="12271" width="8.85546875" style="35"/>
    <col min="12272" max="12277" width="9.28515625" style="35" customWidth="1"/>
    <col min="12278" max="12285" width="8.85546875" style="35"/>
    <col min="12286" max="12286" width="35.42578125" style="35" customWidth="1"/>
    <col min="12287" max="12287" width="35.7109375" style="35" customWidth="1"/>
    <col min="12288" max="12288" width="11.28515625" style="35" customWidth="1"/>
    <col min="12289" max="12289" width="16.28515625" style="35" customWidth="1"/>
    <col min="12290" max="12290" width="10.85546875" style="35" customWidth="1"/>
    <col min="12291" max="12291" width="17.7109375" style="35" customWidth="1"/>
    <col min="12292" max="12292" width="11.7109375" style="35" customWidth="1"/>
    <col min="12293" max="12293" width="20.28515625" style="35" customWidth="1"/>
    <col min="12294" max="12294" width="11.140625" style="35" customWidth="1"/>
    <col min="12295" max="12295" width="19.7109375" style="35" customWidth="1"/>
    <col min="12296" max="12296" width="8.85546875" style="35"/>
    <col min="12297" max="12299" width="0" style="35" hidden="1" customWidth="1"/>
    <col min="12300" max="12523" width="8.85546875" style="35"/>
    <col min="12524" max="12524" width="37.28515625" style="35" customWidth="1"/>
    <col min="12525" max="12527" width="8.85546875" style="35"/>
    <col min="12528" max="12533" width="9.28515625" style="35" customWidth="1"/>
    <col min="12534" max="12541" width="8.85546875" style="35"/>
    <col min="12542" max="12542" width="35.42578125" style="35" customWidth="1"/>
    <col min="12543" max="12543" width="35.7109375" style="35" customWidth="1"/>
    <col min="12544" max="12544" width="11.28515625" style="35" customWidth="1"/>
    <col min="12545" max="12545" width="16.28515625" style="35" customWidth="1"/>
    <col min="12546" max="12546" width="10.85546875" style="35" customWidth="1"/>
    <col min="12547" max="12547" width="17.7109375" style="35" customWidth="1"/>
    <col min="12548" max="12548" width="11.7109375" style="35" customWidth="1"/>
    <col min="12549" max="12549" width="20.28515625" style="35" customWidth="1"/>
    <col min="12550" max="12550" width="11.140625" style="35" customWidth="1"/>
    <col min="12551" max="12551" width="19.7109375" style="35" customWidth="1"/>
    <col min="12552" max="12552" width="8.85546875" style="35"/>
    <col min="12553" max="12555" width="0" style="35" hidden="1" customWidth="1"/>
    <col min="12556" max="12779" width="8.85546875" style="35"/>
    <col min="12780" max="12780" width="37.28515625" style="35" customWidth="1"/>
    <col min="12781" max="12783" width="8.85546875" style="35"/>
    <col min="12784" max="12789" width="9.28515625" style="35" customWidth="1"/>
    <col min="12790" max="12797" width="8.85546875" style="35"/>
    <col min="12798" max="12798" width="35.42578125" style="35" customWidth="1"/>
    <col min="12799" max="12799" width="35.7109375" style="35" customWidth="1"/>
    <col min="12800" max="12800" width="11.28515625" style="35" customWidth="1"/>
    <col min="12801" max="12801" width="16.28515625" style="35" customWidth="1"/>
    <col min="12802" max="12802" width="10.85546875" style="35" customWidth="1"/>
    <col min="12803" max="12803" width="17.7109375" style="35" customWidth="1"/>
    <col min="12804" max="12804" width="11.7109375" style="35" customWidth="1"/>
    <col min="12805" max="12805" width="20.28515625" style="35" customWidth="1"/>
    <col min="12806" max="12806" width="11.140625" style="35" customWidth="1"/>
    <col min="12807" max="12807" width="19.7109375" style="35" customWidth="1"/>
    <col min="12808" max="12808" width="8.85546875" style="35"/>
    <col min="12809" max="12811" width="0" style="35" hidden="1" customWidth="1"/>
    <col min="12812" max="13035" width="8.85546875" style="35"/>
    <col min="13036" max="13036" width="37.28515625" style="35" customWidth="1"/>
    <col min="13037" max="13039" width="8.85546875" style="35"/>
    <col min="13040" max="13045" width="9.28515625" style="35" customWidth="1"/>
    <col min="13046" max="13053" width="8.85546875" style="35"/>
    <col min="13054" max="13054" width="35.42578125" style="35" customWidth="1"/>
    <col min="13055" max="13055" width="35.7109375" style="35" customWidth="1"/>
    <col min="13056" max="13056" width="11.28515625" style="35" customWidth="1"/>
    <col min="13057" max="13057" width="16.28515625" style="35" customWidth="1"/>
    <col min="13058" max="13058" width="10.85546875" style="35" customWidth="1"/>
    <col min="13059" max="13059" width="17.7109375" style="35" customWidth="1"/>
    <col min="13060" max="13060" width="11.7109375" style="35" customWidth="1"/>
    <col min="13061" max="13061" width="20.28515625" style="35" customWidth="1"/>
    <col min="13062" max="13062" width="11.140625" style="35" customWidth="1"/>
    <col min="13063" max="13063" width="19.7109375" style="35" customWidth="1"/>
    <col min="13064" max="13064" width="8.85546875" style="35"/>
    <col min="13065" max="13067" width="0" style="35" hidden="1" customWidth="1"/>
    <col min="13068" max="13291" width="8.85546875" style="35"/>
    <col min="13292" max="13292" width="37.28515625" style="35" customWidth="1"/>
    <col min="13293" max="13295" width="8.85546875" style="35"/>
    <col min="13296" max="13301" width="9.28515625" style="35" customWidth="1"/>
    <col min="13302" max="13309" width="8.85546875" style="35"/>
    <col min="13310" max="13310" width="35.42578125" style="35" customWidth="1"/>
    <col min="13311" max="13311" width="35.7109375" style="35" customWidth="1"/>
    <col min="13312" max="13312" width="11.28515625" style="35" customWidth="1"/>
    <col min="13313" max="13313" width="16.28515625" style="35" customWidth="1"/>
    <col min="13314" max="13314" width="10.85546875" style="35" customWidth="1"/>
    <col min="13315" max="13315" width="17.7109375" style="35" customWidth="1"/>
    <col min="13316" max="13316" width="11.7109375" style="35" customWidth="1"/>
    <col min="13317" max="13317" width="20.28515625" style="35" customWidth="1"/>
    <col min="13318" max="13318" width="11.140625" style="35" customWidth="1"/>
    <col min="13319" max="13319" width="19.7109375" style="35" customWidth="1"/>
    <col min="13320" max="13320" width="8.85546875" style="35"/>
    <col min="13321" max="13323" width="0" style="35" hidden="1" customWidth="1"/>
    <col min="13324" max="13547" width="8.85546875" style="35"/>
    <col min="13548" max="13548" width="37.28515625" style="35" customWidth="1"/>
    <col min="13549" max="13551" width="8.85546875" style="35"/>
    <col min="13552" max="13557" width="9.28515625" style="35" customWidth="1"/>
    <col min="13558" max="13565" width="8.85546875" style="35"/>
    <col min="13566" max="13566" width="35.42578125" style="35" customWidth="1"/>
    <col min="13567" max="13567" width="35.7109375" style="35" customWidth="1"/>
    <col min="13568" max="13568" width="11.28515625" style="35" customWidth="1"/>
    <col min="13569" max="13569" width="16.28515625" style="35" customWidth="1"/>
    <col min="13570" max="13570" width="10.85546875" style="35" customWidth="1"/>
    <col min="13571" max="13571" width="17.7109375" style="35" customWidth="1"/>
    <col min="13572" max="13572" width="11.7109375" style="35" customWidth="1"/>
    <col min="13573" max="13573" width="20.28515625" style="35" customWidth="1"/>
    <col min="13574" max="13574" width="11.140625" style="35" customWidth="1"/>
    <col min="13575" max="13575" width="19.7109375" style="35" customWidth="1"/>
    <col min="13576" max="13576" width="8.85546875" style="35"/>
    <col min="13577" max="13579" width="0" style="35" hidden="1" customWidth="1"/>
    <col min="13580" max="13803" width="8.85546875" style="35"/>
    <col min="13804" max="13804" width="37.28515625" style="35" customWidth="1"/>
    <col min="13805" max="13807" width="8.85546875" style="35"/>
    <col min="13808" max="13813" width="9.28515625" style="35" customWidth="1"/>
    <col min="13814" max="13821" width="8.85546875" style="35"/>
    <col min="13822" max="13822" width="35.42578125" style="35" customWidth="1"/>
    <col min="13823" max="13823" width="35.7109375" style="35" customWidth="1"/>
    <col min="13824" max="13824" width="11.28515625" style="35" customWidth="1"/>
    <col min="13825" max="13825" width="16.28515625" style="35" customWidth="1"/>
    <col min="13826" max="13826" width="10.85546875" style="35" customWidth="1"/>
    <col min="13827" max="13827" width="17.7109375" style="35" customWidth="1"/>
    <col min="13828" max="13828" width="11.7109375" style="35" customWidth="1"/>
    <col min="13829" max="13829" width="20.28515625" style="35" customWidth="1"/>
    <col min="13830" max="13830" width="11.140625" style="35" customWidth="1"/>
    <col min="13831" max="13831" width="19.7109375" style="35" customWidth="1"/>
    <col min="13832" max="13832" width="8.85546875" style="35"/>
    <col min="13833" max="13835" width="0" style="35" hidden="1" customWidth="1"/>
    <col min="13836" max="14059" width="8.85546875" style="35"/>
    <col min="14060" max="14060" width="37.28515625" style="35" customWidth="1"/>
    <col min="14061" max="14063" width="8.85546875" style="35"/>
    <col min="14064" max="14069" width="9.28515625" style="35" customWidth="1"/>
    <col min="14070" max="14077" width="8.85546875" style="35"/>
    <col min="14078" max="14078" width="35.42578125" style="35" customWidth="1"/>
    <col min="14079" max="14079" width="35.7109375" style="35" customWidth="1"/>
    <col min="14080" max="14080" width="11.28515625" style="35" customWidth="1"/>
    <col min="14081" max="14081" width="16.28515625" style="35" customWidth="1"/>
    <col min="14082" max="14082" width="10.85546875" style="35" customWidth="1"/>
    <col min="14083" max="14083" width="17.7109375" style="35" customWidth="1"/>
    <col min="14084" max="14084" width="11.7109375" style="35" customWidth="1"/>
    <col min="14085" max="14085" width="20.28515625" style="35" customWidth="1"/>
    <col min="14086" max="14086" width="11.140625" style="35" customWidth="1"/>
    <col min="14087" max="14087" width="19.7109375" style="35" customWidth="1"/>
    <col min="14088" max="14088" width="8.85546875" style="35"/>
    <col min="14089" max="14091" width="0" style="35" hidden="1" customWidth="1"/>
    <col min="14092" max="14315" width="8.85546875" style="35"/>
    <col min="14316" max="14316" width="37.28515625" style="35" customWidth="1"/>
    <col min="14317" max="14319" width="8.85546875" style="35"/>
    <col min="14320" max="14325" width="9.28515625" style="35" customWidth="1"/>
    <col min="14326" max="14333" width="8.85546875" style="35"/>
    <col min="14334" max="14334" width="35.42578125" style="35" customWidth="1"/>
    <col min="14335" max="14335" width="35.7109375" style="35" customWidth="1"/>
    <col min="14336" max="14336" width="11.28515625" style="35" customWidth="1"/>
    <col min="14337" max="14337" width="16.28515625" style="35" customWidth="1"/>
    <col min="14338" max="14338" width="10.85546875" style="35" customWidth="1"/>
    <col min="14339" max="14339" width="17.7109375" style="35" customWidth="1"/>
    <col min="14340" max="14340" width="11.7109375" style="35" customWidth="1"/>
    <col min="14341" max="14341" width="20.28515625" style="35" customWidth="1"/>
    <col min="14342" max="14342" width="11.140625" style="35" customWidth="1"/>
    <col min="14343" max="14343" width="19.7109375" style="35" customWidth="1"/>
    <col min="14344" max="14344" width="8.85546875" style="35"/>
    <col min="14345" max="14347" width="0" style="35" hidden="1" customWidth="1"/>
    <col min="14348" max="14571" width="8.85546875" style="35"/>
    <col min="14572" max="14572" width="37.28515625" style="35" customWidth="1"/>
    <col min="14573" max="14575" width="8.85546875" style="35"/>
    <col min="14576" max="14581" width="9.28515625" style="35" customWidth="1"/>
    <col min="14582" max="14589" width="8.85546875" style="35"/>
    <col min="14590" max="14590" width="35.42578125" style="35" customWidth="1"/>
    <col min="14591" max="14591" width="35.7109375" style="35" customWidth="1"/>
    <col min="14592" max="14592" width="11.28515625" style="35" customWidth="1"/>
    <col min="14593" max="14593" width="16.28515625" style="35" customWidth="1"/>
    <col min="14594" max="14594" width="10.85546875" style="35" customWidth="1"/>
    <col min="14595" max="14595" width="17.7109375" style="35" customWidth="1"/>
    <col min="14596" max="14596" width="11.7109375" style="35" customWidth="1"/>
    <col min="14597" max="14597" width="20.28515625" style="35" customWidth="1"/>
    <col min="14598" max="14598" width="11.140625" style="35" customWidth="1"/>
    <col min="14599" max="14599" width="19.7109375" style="35" customWidth="1"/>
    <col min="14600" max="14600" width="8.85546875" style="35"/>
    <col min="14601" max="14603" width="0" style="35" hidden="1" customWidth="1"/>
    <col min="14604" max="14827" width="8.85546875" style="35"/>
    <col min="14828" max="14828" width="37.28515625" style="35" customWidth="1"/>
    <col min="14829" max="14831" width="8.85546875" style="35"/>
    <col min="14832" max="14837" width="9.28515625" style="35" customWidth="1"/>
    <col min="14838" max="14845" width="8.85546875" style="35"/>
    <col min="14846" max="14846" width="35.42578125" style="35" customWidth="1"/>
    <col min="14847" max="14847" width="35.7109375" style="35" customWidth="1"/>
    <col min="14848" max="14848" width="11.28515625" style="35" customWidth="1"/>
    <col min="14849" max="14849" width="16.28515625" style="35" customWidth="1"/>
    <col min="14850" max="14850" width="10.85546875" style="35" customWidth="1"/>
    <col min="14851" max="14851" width="17.7109375" style="35" customWidth="1"/>
    <col min="14852" max="14852" width="11.7109375" style="35" customWidth="1"/>
    <col min="14853" max="14853" width="20.28515625" style="35" customWidth="1"/>
    <col min="14854" max="14854" width="11.140625" style="35" customWidth="1"/>
    <col min="14855" max="14855" width="19.7109375" style="35" customWidth="1"/>
    <col min="14856" max="14856" width="8.85546875" style="35"/>
    <col min="14857" max="14859" width="0" style="35" hidden="1" customWidth="1"/>
    <col min="14860" max="15083" width="8.85546875" style="35"/>
    <col min="15084" max="15084" width="37.28515625" style="35" customWidth="1"/>
    <col min="15085" max="15087" width="8.85546875" style="35"/>
    <col min="15088" max="15093" width="9.28515625" style="35" customWidth="1"/>
    <col min="15094" max="15101" width="8.85546875" style="35"/>
    <col min="15102" max="15102" width="35.42578125" style="35" customWidth="1"/>
    <col min="15103" max="15103" width="35.7109375" style="35" customWidth="1"/>
    <col min="15104" max="15104" width="11.28515625" style="35" customWidth="1"/>
    <col min="15105" max="15105" width="16.28515625" style="35" customWidth="1"/>
    <col min="15106" max="15106" width="10.85546875" style="35" customWidth="1"/>
    <col min="15107" max="15107" width="17.7109375" style="35" customWidth="1"/>
    <col min="15108" max="15108" width="11.7109375" style="35" customWidth="1"/>
    <col min="15109" max="15109" width="20.28515625" style="35" customWidth="1"/>
    <col min="15110" max="15110" width="11.140625" style="35" customWidth="1"/>
    <col min="15111" max="15111" width="19.7109375" style="35" customWidth="1"/>
    <col min="15112" max="15112" width="8.85546875" style="35"/>
    <col min="15113" max="15115" width="0" style="35" hidden="1" customWidth="1"/>
    <col min="15116" max="15339" width="8.85546875" style="35"/>
    <col min="15340" max="15340" width="37.28515625" style="35" customWidth="1"/>
    <col min="15341" max="15343" width="8.85546875" style="35"/>
    <col min="15344" max="15349" width="9.28515625" style="35" customWidth="1"/>
    <col min="15350" max="15357" width="8.85546875" style="35"/>
    <col min="15358" max="15358" width="35.42578125" style="35" customWidth="1"/>
    <col min="15359" max="15359" width="35.7109375" style="35" customWidth="1"/>
    <col min="15360" max="15360" width="11.28515625" style="35" customWidth="1"/>
    <col min="15361" max="15361" width="16.28515625" style="35" customWidth="1"/>
    <col min="15362" max="15362" width="10.85546875" style="35" customWidth="1"/>
    <col min="15363" max="15363" width="17.7109375" style="35" customWidth="1"/>
    <col min="15364" max="15364" width="11.7109375" style="35" customWidth="1"/>
    <col min="15365" max="15365" width="20.28515625" style="35" customWidth="1"/>
    <col min="15366" max="15366" width="11.140625" style="35" customWidth="1"/>
    <col min="15367" max="15367" width="19.7109375" style="35" customWidth="1"/>
    <col min="15368" max="15368" width="8.85546875" style="35"/>
    <col min="15369" max="15371" width="0" style="35" hidden="1" customWidth="1"/>
    <col min="15372" max="15595" width="8.85546875" style="35"/>
    <col min="15596" max="15596" width="37.28515625" style="35" customWidth="1"/>
    <col min="15597" max="15599" width="8.85546875" style="35"/>
    <col min="15600" max="15605" width="9.28515625" style="35" customWidth="1"/>
    <col min="15606" max="15613" width="8.85546875" style="35"/>
    <col min="15614" max="15614" width="35.42578125" style="35" customWidth="1"/>
    <col min="15615" max="15615" width="35.7109375" style="35" customWidth="1"/>
    <col min="15616" max="15616" width="11.28515625" style="35" customWidth="1"/>
    <col min="15617" max="15617" width="16.28515625" style="35" customWidth="1"/>
    <col min="15618" max="15618" width="10.85546875" style="35" customWidth="1"/>
    <col min="15619" max="15619" width="17.7109375" style="35" customWidth="1"/>
    <col min="15620" max="15620" width="11.7109375" style="35" customWidth="1"/>
    <col min="15621" max="15621" width="20.28515625" style="35" customWidth="1"/>
    <col min="15622" max="15622" width="11.140625" style="35" customWidth="1"/>
    <col min="15623" max="15623" width="19.7109375" style="35" customWidth="1"/>
    <col min="15624" max="15624" width="8.85546875" style="35"/>
    <col min="15625" max="15627" width="0" style="35" hidden="1" customWidth="1"/>
    <col min="15628" max="15851" width="8.85546875" style="35"/>
    <col min="15852" max="15852" width="37.28515625" style="35" customWidth="1"/>
    <col min="15853" max="15855" width="8.85546875" style="35"/>
    <col min="15856" max="15861" width="9.28515625" style="35" customWidth="1"/>
    <col min="15862" max="15869" width="8.85546875" style="35"/>
    <col min="15870" max="15870" width="35.42578125" style="35" customWidth="1"/>
    <col min="15871" max="15871" width="35.7109375" style="35" customWidth="1"/>
    <col min="15872" max="15872" width="11.28515625" style="35" customWidth="1"/>
    <col min="15873" max="15873" width="16.28515625" style="35" customWidth="1"/>
    <col min="15874" max="15874" width="10.85546875" style="35" customWidth="1"/>
    <col min="15875" max="15875" width="17.7109375" style="35" customWidth="1"/>
    <col min="15876" max="15876" width="11.7109375" style="35" customWidth="1"/>
    <col min="15877" max="15877" width="20.28515625" style="35" customWidth="1"/>
    <col min="15878" max="15878" width="11.140625" style="35" customWidth="1"/>
    <col min="15879" max="15879" width="19.7109375" style="35" customWidth="1"/>
    <col min="15880" max="15880" width="8.85546875" style="35"/>
    <col min="15881" max="15883" width="0" style="35" hidden="1" customWidth="1"/>
    <col min="15884" max="16107" width="8.85546875" style="35"/>
    <col min="16108" max="16108" width="37.28515625" style="35" customWidth="1"/>
    <col min="16109" max="16111" width="8.85546875" style="35"/>
    <col min="16112" max="16117" width="9.28515625" style="35" customWidth="1"/>
    <col min="16118" max="16125" width="8.85546875" style="35"/>
    <col min="16126" max="16126" width="35.42578125" style="35" customWidth="1"/>
    <col min="16127" max="16127" width="35.7109375" style="35" customWidth="1"/>
    <col min="16128" max="16128" width="11.28515625" style="35" customWidth="1"/>
    <col min="16129" max="16129" width="16.28515625" style="35" customWidth="1"/>
    <col min="16130" max="16130" width="10.85546875" style="35" customWidth="1"/>
    <col min="16131" max="16131" width="17.7109375" style="35" customWidth="1"/>
    <col min="16132" max="16132" width="11.7109375" style="35" customWidth="1"/>
    <col min="16133" max="16133" width="20.28515625" style="35" customWidth="1"/>
    <col min="16134" max="16134" width="11.140625" style="35" customWidth="1"/>
    <col min="16135" max="16135" width="19.7109375" style="35" customWidth="1"/>
    <col min="16136" max="16136" width="8.85546875" style="35"/>
    <col min="16137" max="16139" width="0" style="35" hidden="1" customWidth="1"/>
    <col min="16140" max="16363" width="8.85546875" style="35"/>
    <col min="16364" max="16364" width="37.28515625" style="35" customWidth="1"/>
    <col min="16365" max="16367" width="8.85546875" style="35"/>
    <col min="16368" max="16373" width="9.28515625" style="35" customWidth="1"/>
    <col min="16374" max="16384" width="8.85546875" style="35"/>
  </cols>
  <sheetData>
    <row r="1" spans="1:10" ht="25.9" customHeight="1" x14ac:dyDescent="0.3">
      <c r="A1" s="657" t="s">
        <v>222</v>
      </c>
      <c r="B1" s="657"/>
      <c r="C1" s="657"/>
      <c r="D1" s="657"/>
      <c r="E1" s="657"/>
      <c r="F1" s="657"/>
      <c r="G1" s="657"/>
      <c r="H1" s="657"/>
    </row>
    <row r="2" spans="1:10" ht="15.75" customHeight="1" x14ac:dyDescent="0.3">
      <c r="A2" s="198"/>
      <c r="B2" s="199"/>
      <c r="C2" s="199"/>
      <c r="D2" s="199"/>
      <c r="E2" s="199"/>
      <c r="F2" s="199"/>
      <c r="G2" s="199"/>
      <c r="H2" s="199"/>
    </row>
    <row r="3" spans="1:10" ht="15.6" customHeight="1" thickBot="1" x14ac:dyDescent="0.3">
      <c r="A3" s="91" t="s">
        <v>294</v>
      </c>
      <c r="B3" s="91"/>
      <c r="F3" s="35"/>
      <c r="G3" s="35"/>
      <c r="H3" s="35"/>
    </row>
    <row r="4" spans="1:10" ht="15.6" customHeight="1" x14ac:dyDescent="0.25">
      <c r="A4" s="782" t="s">
        <v>223</v>
      </c>
      <c r="B4" s="785" t="s">
        <v>224</v>
      </c>
      <c r="C4" s="660" t="s">
        <v>225</v>
      </c>
      <c r="D4" s="661"/>
      <c r="E4" s="664" t="s">
        <v>110</v>
      </c>
      <c r="F4" s="664"/>
      <c r="G4" s="664"/>
      <c r="H4" s="664"/>
      <c r="I4" s="664"/>
      <c r="J4" s="664"/>
    </row>
    <row r="5" spans="1:10" ht="34.15" customHeight="1" x14ac:dyDescent="0.25">
      <c r="A5" s="783"/>
      <c r="B5" s="770"/>
      <c r="C5" s="662"/>
      <c r="D5" s="663"/>
      <c r="E5" s="653" t="s">
        <v>226</v>
      </c>
      <c r="F5" s="653"/>
      <c r="G5" s="653" t="s">
        <v>227</v>
      </c>
      <c r="H5" s="653"/>
      <c r="I5" s="653" t="s">
        <v>228</v>
      </c>
      <c r="J5" s="653"/>
    </row>
    <row r="6" spans="1:10" ht="93" customHeight="1" thickBot="1" x14ac:dyDescent="0.3">
      <c r="A6" s="784"/>
      <c r="B6" s="772"/>
      <c r="C6" s="200" t="s">
        <v>116</v>
      </c>
      <c r="D6" s="200" t="s">
        <v>229</v>
      </c>
      <c r="E6" s="200" t="s">
        <v>116</v>
      </c>
      <c r="F6" s="200" t="s">
        <v>229</v>
      </c>
      <c r="G6" s="200" t="s">
        <v>116</v>
      </c>
      <c r="H6" s="200" t="s">
        <v>229</v>
      </c>
      <c r="I6" s="200" t="s">
        <v>116</v>
      </c>
      <c r="J6" s="200" t="s">
        <v>229</v>
      </c>
    </row>
    <row r="7" spans="1:10" ht="37.9" customHeight="1" x14ac:dyDescent="0.25">
      <c r="A7" s="779" t="s">
        <v>128</v>
      </c>
      <c r="B7" s="201" t="s">
        <v>230</v>
      </c>
      <c r="C7" s="202">
        <f>E7+G7+I7</f>
        <v>0</v>
      </c>
      <c r="D7" s="202">
        <f>F7+H7+J7</f>
        <v>0</v>
      </c>
      <c r="E7" s="202"/>
      <c r="F7" s="202"/>
      <c r="G7" s="202"/>
      <c r="H7" s="248"/>
      <c r="I7" s="249"/>
      <c r="J7" s="249"/>
    </row>
    <row r="8" spans="1:10" ht="19.899999999999999" customHeight="1" x14ac:dyDescent="0.25">
      <c r="A8" s="654"/>
      <c r="B8" s="201" t="s">
        <v>231</v>
      </c>
      <c r="C8" s="202">
        <f t="shared" ref="C8:D20" si="0">E8+G8+I8</f>
        <v>0</v>
      </c>
      <c r="D8" s="202">
        <f t="shared" si="0"/>
        <v>0</v>
      </c>
      <c r="E8" s="202"/>
      <c r="F8" s="202"/>
      <c r="G8" s="202"/>
      <c r="H8" s="248"/>
      <c r="I8" s="249"/>
      <c r="J8" s="249"/>
    </row>
    <row r="9" spans="1:10" ht="49.9" customHeight="1" x14ac:dyDescent="0.25">
      <c r="A9" s="655"/>
      <c r="B9" s="201" t="s">
        <v>232</v>
      </c>
      <c r="C9" s="202">
        <f t="shared" si="0"/>
        <v>0</v>
      </c>
      <c r="D9" s="202">
        <f t="shared" si="0"/>
        <v>0</v>
      </c>
      <c r="E9" s="202"/>
      <c r="F9" s="202"/>
      <c r="G9" s="202"/>
      <c r="H9" s="248"/>
      <c r="I9" s="249"/>
      <c r="J9" s="249"/>
    </row>
    <row r="10" spans="1:10" ht="19.899999999999999" customHeight="1" x14ac:dyDescent="0.25">
      <c r="A10" s="203" t="s">
        <v>233</v>
      </c>
      <c r="B10" s="201" t="s">
        <v>234</v>
      </c>
      <c r="C10" s="202">
        <f t="shared" si="0"/>
        <v>0</v>
      </c>
      <c r="D10" s="202">
        <f t="shared" si="0"/>
        <v>0</v>
      </c>
      <c r="E10" s="202"/>
      <c r="F10" s="202"/>
      <c r="G10" s="202"/>
      <c r="H10" s="248"/>
      <c r="I10" s="249"/>
      <c r="J10" s="249"/>
    </row>
    <row r="11" spans="1:10" ht="19.899999999999999" customHeight="1" x14ac:dyDescent="0.25">
      <c r="A11" s="203" t="s">
        <v>235</v>
      </c>
      <c r="B11" s="201" t="s">
        <v>236</v>
      </c>
      <c r="C11" s="202">
        <f t="shared" si="0"/>
        <v>0</v>
      </c>
      <c r="D11" s="202">
        <f t="shared" si="0"/>
        <v>0</v>
      </c>
      <c r="E11" s="202"/>
      <c r="F11" s="202"/>
      <c r="G11" s="202"/>
      <c r="H11" s="248"/>
      <c r="I11" s="249"/>
      <c r="J11" s="249"/>
    </row>
    <row r="12" spans="1:10" ht="19.899999999999999" customHeight="1" x14ac:dyDescent="0.25">
      <c r="A12" s="203" t="s">
        <v>237</v>
      </c>
      <c r="B12" s="201" t="s">
        <v>238</v>
      </c>
      <c r="C12" s="202">
        <f t="shared" si="0"/>
        <v>0</v>
      </c>
      <c r="D12" s="202">
        <f t="shared" si="0"/>
        <v>0</v>
      </c>
      <c r="E12" s="202"/>
      <c r="F12" s="202"/>
      <c r="G12" s="202"/>
      <c r="H12" s="248"/>
      <c r="I12" s="249"/>
      <c r="J12" s="249"/>
    </row>
    <row r="13" spans="1:10" ht="19.899999999999999" customHeight="1" x14ac:dyDescent="0.25">
      <c r="A13" s="204" t="s">
        <v>137</v>
      </c>
      <c r="B13" s="201" t="s">
        <v>138</v>
      </c>
      <c r="C13" s="202">
        <f t="shared" si="0"/>
        <v>20</v>
      </c>
      <c r="D13" s="202">
        <f t="shared" si="0"/>
        <v>0</v>
      </c>
      <c r="E13" s="202"/>
      <c r="F13" s="202"/>
      <c r="G13" s="202"/>
      <c r="H13" s="248"/>
      <c r="I13" s="266">
        <v>20</v>
      </c>
      <c r="J13" s="249"/>
    </row>
    <row r="14" spans="1:10" ht="16.149999999999999" customHeight="1" x14ac:dyDescent="0.25">
      <c r="A14" s="203" t="s">
        <v>239</v>
      </c>
      <c r="B14" s="201" t="s">
        <v>240</v>
      </c>
      <c r="C14" s="202">
        <f t="shared" si="0"/>
        <v>0</v>
      </c>
      <c r="D14" s="202">
        <f t="shared" si="0"/>
        <v>0</v>
      </c>
      <c r="E14" s="202"/>
      <c r="F14" s="202"/>
      <c r="G14" s="202"/>
      <c r="H14" s="248"/>
      <c r="I14" s="266"/>
      <c r="J14" s="249"/>
    </row>
    <row r="15" spans="1:10" ht="16.149999999999999" customHeight="1" x14ac:dyDescent="0.25">
      <c r="A15" s="203" t="s">
        <v>241</v>
      </c>
      <c r="B15" s="201" t="s">
        <v>242</v>
      </c>
      <c r="C15" s="202">
        <f>E15+G15+I15</f>
        <v>0</v>
      </c>
      <c r="D15" s="202">
        <f>F15+H15+J15</f>
        <v>0</v>
      </c>
      <c r="E15" s="202"/>
      <c r="F15" s="202"/>
      <c r="G15" s="202"/>
      <c r="H15" s="248"/>
      <c r="I15" s="266"/>
      <c r="J15" s="249"/>
    </row>
    <row r="16" spans="1:10" ht="16.149999999999999" customHeight="1" x14ac:dyDescent="0.25">
      <c r="A16" s="203" t="s">
        <v>243</v>
      </c>
      <c r="B16" s="201" t="s">
        <v>244</v>
      </c>
      <c r="C16" s="202"/>
      <c r="D16" s="202"/>
      <c r="E16" s="202"/>
      <c r="F16" s="202"/>
      <c r="G16" s="202"/>
      <c r="H16" s="248"/>
      <c r="I16" s="266"/>
      <c r="J16" s="249"/>
    </row>
    <row r="17" spans="1:10" ht="19.899999999999999" customHeight="1" x14ac:dyDescent="0.25">
      <c r="A17" s="203" t="s">
        <v>245</v>
      </c>
      <c r="B17" s="201" t="s">
        <v>246</v>
      </c>
      <c r="C17" s="202">
        <f t="shared" si="0"/>
        <v>0</v>
      </c>
      <c r="D17" s="202">
        <f t="shared" si="0"/>
        <v>0</v>
      </c>
      <c r="E17" s="202"/>
      <c r="F17" s="202"/>
      <c r="G17" s="202"/>
      <c r="H17" s="248"/>
      <c r="I17" s="266"/>
      <c r="J17" s="249"/>
    </row>
    <row r="18" spans="1:10" ht="19.899999999999999" customHeight="1" x14ac:dyDescent="0.25">
      <c r="A18" s="203" t="s">
        <v>247</v>
      </c>
      <c r="B18" s="201" t="s">
        <v>248</v>
      </c>
      <c r="C18" s="202">
        <f t="shared" si="0"/>
        <v>0</v>
      </c>
      <c r="D18" s="202">
        <f t="shared" si="0"/>
        <v>0</v>
      </c>
      <c r="E18" s="202"/>
      <c r="F18" s="202"/>
      <c r="G18" s="202"/>
      <c r="H18" s="248"/>
      <c r="I18" s="266"/>
      <c r="J18" s="249"/>
    </row>
    <row r="19" spans="1:10" ht="19.899999999999999" customHeight="1" x14ac:dyDescent="0.25">
      <c r="A19" s="203" t="s">
        <v>154</v>
      </c>
      <c r="B19" s="201" t="s">
        <v>155</v>
      </c>
      <c r="C19" s="202">
        <f t="shared" si="0"/>
        <v>0</v>
      </c>
      <c r="D19" s="202">
        <f t="shared" si="0"/>
        <v>0</v>
      </c>
      <c r="E19" s="202"/>
      <c r="F19" s="202"/>
      <c r="G19" s="202"/>
      <c r="H19" s="248"/>
      <c r="I19" s="266"/>
      <c r="J19" s="249"/>
    </row>
    <row r="20" spans="1:10" ht="19.899999999999999" customHeight="1" x14ac:dyDescent="0.25">
      <c r="A20" s="203" t="s">
        <v>249</v>
      </c>
      <c r="B20" s="201" t="s">
        <v>250</v>
      </c>
      <c r="C20" s="202">
        <f t="shared" si="0"/>
        <v>0</v>
      </c>
      <c r="D20" s="202">
        <f t="shared" si="0"/>
        <v>0</v>
      </c>
      <c r="E20" s="202"/>
      <c r="F20" s="202"/>
      <c r="G20" s="202"/>
      <c r="H20" s="248"/>
      <c r="I20" s="266"/>
      <c r="J20" s="249"/>
    </row>
    <row r="21" spans="1:10" ht="19.899999999999999" customHeight="1" x14ac:dyDescent="0.25">
      <c r="A21" s="203" t="s">
        <v>251</v>
      </c>
      <c r="B21" s="201"/>
      <c r="C21" s="202">
        <f t="shared" ref="C21:J21" si="1">SUM(C22:C24)</f>
        <v>0</v>
      </c>
      <c r="D21" s="202">
        <f t="shared" si="1"/>
        <v>0</v>
      </c>
      <c r="E21" s="202">
        <f t="shared" si="1"/>
        <v>0</v>
      </c>
      <c r="F21" s="202">
        <f t="shared" si="1"/>
        <v>0</v>
      </c>
      <c r="G21" s="202">
        <f t="shared" si="1"/>
        <v>0</v>
      </c>
      <c r="H21" s="248">
        <f t="shared" si="1"/>
        <v>0</v>
      </c>
      <c r="I21" s="260">
        <f t="shared" si="1"/>
        <v>0</v>
      </c>
      <c r="J21" s="202">
        <f t="shared" si="1"/>
        <v>0</v>
      </c>
    </row>
    <row r="22" spans="1:10" ht="19.899999999999999" customHeight="1" x14ac:dyDescent="0.25">
      <c r="A22" s="656" t="s">
        <v>252</v>
      </c>
      <c r="B22" s="208" t="s">
        <v>253</v>
      </c>
      <c r="C22" s="202">
        <f t="shared" ref="C22:D40" si="2">E22+G22+I22</f>
        <v>0</v>
      </c>
      <c r="D22" s="202">
        <f t="shared" si="2"/>
        <v>0</v>
      </c>
      <c r="E22" s="202"/>
      <c r="F22" s="202"/>
      <c r="G22" s="202"/>
      <c r="H22" s="248"/>
      <c r="I22" s="266"/>
      <c r="J22" s="249"/>
    </row>
    <row r="23" spans="1:10" ht="48.6" customHeight="1" x14ac:dyDescent="0.25">
      <c r="A23" s="654"/>
      <c r="B23" s="209" t="s">
        <v>254</v>
      </c>
      <c r="C23" s="202">
        <f t="shared" si="2"/>
        <v>0</v>
      </c>
      <c r="D23" s="202">
        <f t="shared" si="2"/>
        <v>0</v>
      </c>
      <c r="E23" s="202"/>
      <c r="F23" s="202"/>
      <c r="G23" s="202"/>
      <c r="H23" s="248"/>
      <c r="I23" s="266"/>
      <c r="J23" s="249"/>
    </row>
    <row r="24" spans="1:10" ht="32.450000000000003" customHeight="1" x14ac:dyDescent="0.25">
      <c r="A24" s="655"/>
      <c r="B24" s="209" t="s">
        <v>255</v>
      </c>
      <c r="C24" s="202">
        <f t="shared" si="2"/>
        <v>0</v>
      </c>
      <c r="D24" s="202">
        <f t="shared" si="2"/>
        <v>0</v>
      </c>
      <c r="E24" s="202"/>
      <c r="F24" s="202"/>
      <c r="G24" s="202"/>
      <c r="H24" s="248"/>
      <c r="I24" s="266"/>
      <c r="J24" s="249"/>
    </row>
    <row r="25" spans="1:10" ht="23.45" customHeight="1" x14ac:dyDescent="0.25">
      <c r="A25" s="203" t="s">
        <v>256</v>
      </c>
      <c r="B25" s="209" t="s">
        <v>257</v>
      </c>
      <c r="C25" s="202">
        <f t="shared" si="2"/>
        <v>0</v>
      </c>
      <c r="D25" s="202">
        <f t="shared" si="2"/>
        <v>0</v>
      </c>
      <c r="E25" s="202"/>
      <c r="F25" s="202"/>
      <c r="G25" s="202"/>
      <c r="H25" s="248"/>
      <c r="I25" s="266"/>
      <c r="J25" s="249"/>
    </row>
    <row r="26" spans="1:10" ht="19.899999999999999" customHeight="1" x14ac:dyDescent="0.25">
      <c r="A26" s="204" t="s">
        <v>144</v>
      </c>
      <c r="B26" s="201" t="s">
        <v>177</v>
      </c>
      <c r="C26" s="202">
        <f t="shared" si="2"/>
        <v>0</v>
      </c>
      <c r="D26" s="202">
        <f t="shared" si="2"/>
        <v>0</v>
      </c>
      <c r="E26" s="202"/>
      <c r="F26" s="202"/>
      <c r="G26" s="202"/>
      <c r="H26" s="248"/>
      <c r="I26" s="266"/>
      <c r="J26" s="249"/>
    </row>
    <row r="27" spans="1:10" ht="19.899999999999999" customHeight="1" x14ac:dyDescent="0.25">
      <c r="A27" s="203" t="s">
        <v>258</v>
      </c>
      <c r="B27" s="201" t="s">
        <v>179</v>
      </c>
      <c r="C27" s="202">
        <f t="shared" si="2"/>
        <v>0</v>
      </c>
      <c r="D27" s="202">
        <f t="shared" si="2"/>
        <v>0</v>
      </c>
      <c r="E27" s="202"/>
      <c r="F27" s="202"/>
      <c r="G27" s="202"/>
      <c r="H27" s="248"/>
      <c r="I27" s="266"/>
      <c r="J27" s="249"/>
    </row>
    <row r="28" spans="1:10" ht="19.899999999999999" customHeight="1" x14ac:dyDescent="0.25">
      <c r="A28" s="203" t="s">
        <v>259</v>
      </c>
      <c r="B28" s="201" t="s">
        <v>260</v>
      </c>
      <c r="C28" s="202">
        <f t="shared" si="2"/>
        <v>0</v>
      </c>
      <c r="D28" s="202">
        <f t="shared" si="2"/>
        <v>0</v>
      </c>
      <c r="E28" s="202"/>
      <c r="F28" s="202"/>
      <c r="G28" s="202"/>
      <c r="H28" s="248"/>
      <c r="I28" s="266"/>
      <c r="J28" s="249"/>
    </row>
    <row r="29" spans="1:10" ht="19.899999999999999" customHeight="1" x14ac:dyDescent="0.25">
      <c r="A29" s="203" t="s">
        <v>261</v>
      </c>
      <c r="B29" s="201" t="s">
        <v>262</v>
      </c>
      <c r="C29" s="202">
        <f t="shared" si="2"/>
        <v>0</v>
      </c>
      <c r="D29" s="202">
        <f t="shared" si="2"/>
        <v>0</v>
      </c>
      <c r="E29" s="202"/>
      <c r="F29" s="202"/>
      <c r="G29" s="202"/>
      <c r="H29" s="248"/>
      <c r="I29" s="266"/>
      <c r="J29" s="249"/>
    </row>
    <row r="30" spans="1:10" ht="19.899999999999999" customHeight="1" x14ac:dyDescent="0.25">
      <c r="A30" s="203" t="s">
        <v>263</v>
      </c>
      <c r="B30" s="201" t="s">
        <v>264</v>
      </c>
      <c r="C30" s="202">
        <f t="shared" si="2"/>
        <v>0</v>
      </c>
      <c r="D30" s="202">
        <f t="shared" si="2"/>
        <v>0</v>
      </c>
      <c r="E30" s="202"/>
      <c r="F30" s="202"/>
      <c r="G30" s="202"/>
      <c r="H30" s="248"/>
      <c r="I30" s="266"/>
      <c r="J30" s="249"/>
    </row>
    <row r="31" spans="1:10" ht="19.899999999999999" customHeight="1" x14ac:dyDescent="0.25">
      <c r="A31" s="213" t="s">
        <v>265</v>
      </c>
      <c r="B31" s="201" t="s">
        <v>266</v>
      </c>
      <c r="C31" s="202">
        <f t="shared" si="2"/>
        <v>0</v>
      </c>
      <c r="D31" s="202">
        <f t="shared" si="2"/>
        <v>0</v>
      </c>
      <c r="E31" s="202"/>
      <c r="F31" s="202"/>
      <c r="G31" s="202"/>
      <c r="H31" s="248"/>
      <c r="I31" s="266"/>
      <c r="J31" s="249"/>
    </row>
    <row r="32" spans="1:10" ht="19.899999999999999" customHeight="1" x14ac:dyDescent="0.25">
      <c r="A32" s="203" t="s">
        <v>267</v>
      </c>
      <c r="B32" s="201" t="s">
        <v>268</v>
      </c>
      <c r="C32" s="202">
        <f t="shared" si="2"/>
        <v>0</v>
      </c>
      <c r="D32" s="202">
        <f t="shared" si="2"/>
        <v>0</v>
      </c>
      <c r="E32" s="202"/>
      <c r="F32" s="202"/>
      <c r="G32" s="202"/>
      <c r="H32" s="248"/>
      <c r="I32" s="266"/>
      <c r="J32" s="249"/>
    </row>
    <row r="33" spans="1:10" ht="19.899999999999999" customHeight="1" x14ac:dyDescent="0.25">
      <c r="A33" s="214" t="s">
        <v>269</v>
      </c>
      <c r="B33" s="215" t="s">
        <v>270</v>
      </c>
      <c r="C33" s="202">
        <f>E33+G33+I33</f>
        <v>0</v>
      </c>
      <c r="D33" s="202">
        <f>F33+H33+J33</f>
        <v>0</v>
      </c>
      <c r="E33" s="202"/>
      <c r="F33" s="202"/>
      <c r="G33" s="202"/>
      <c r="H33" s="248"/>
      <c r="I33" s="266"/>
      <c r="J33" s="249"/>
    </row>
    <row r="34" spans="1:10" ht="19.899999999999999" customHeight="1" x14ac:dyDescent="0.25">
      <c r="A34" s="203" t="s">
        <v>271</v>
      </c>
      <c r="B34" s="201" t="s">
        <v>272</v>
      </c>
      <c r="C34" s="202">
        <f t="shared" si="2"/>
        <v>0</v>
      </c>
      <c r="D34" s="202">
        <f t="shared" si="2"/>
        <v>0</v>
      </c>
      <c r="E34" s="202"/>
      <c r="F34" s="202"/>
      <c r="G34" s="202"/>
      <c r="H34" s="248"/>
      <c r="I34" s="266"/>
      <c r="J34" s="249"/>
    </row>
    <row r="35" spans="1:10" ht="19.899999999999999" customHeight="1" x14ac:dyDescent="0.25">
      <c r="A35" s="780" t="s">
        <v>273</v>
      </c>
      <c r="B35" s="201" t="s">
        <v>274</v>
      </c>
      <c r="C35" s="202">
        <f t="shared" si="2"/>
        <v>0</v>
      </c>
      <c r="D35" s="202">
        <f t="shared" si="2"/>
        <v>0</v>
      </c>
      <c r="E35" s="202"/>
      <c r="F35" s="202"/>
      <c r="G35" s="202"/>
      <c r="H35" s="248"/>
      <c r="I35" s="266"/>
      <c r="J35" s="249"/>
    </row>
    <row r="36" spans="1:10" ht="19.899999999999999" customHeight="1" x14ac:dyDescent="0.25">
      <c r="A36" s="781"/>
      <c r="B36" s="201" t="s">
        <v>275</v>
      </c>
      <c r="C36" s="202">
        <f t="shared" si="2"/>
        <v>0</v>
      </c>
      <c r="D36" s="202">
        <f t="shared" si="2"/>
        <v>0</v>
      </c>
      <c r="E36" s="202"/>
      <c r="F36" s="202"/>
      <c r="G36" s="202"/>
      <c r="H36" s="248"/>
      <c r="I36" s="266"/>
      <c r="J36" s="249"/>
    </row>
    <row r="37" spans="1:10" ht="19.899999999999999" customHeight="1" x14ac:dyDescent="0.25">
      <c r="A37" s="213" t="s">
        <v>276</v>
      </c>
      <c r="B37" s="201" t="s">
        <v>277</v>
      </c>
      <c r="C37" s="202">
        <f t="shared" si="2"/>
        <v>0</v>
      </c>
      <c r="D37" s="202">
        <f t="shared" si="2"/>
        <v>0</v>
      </c>
      <c r="E37" s="202"/>
      <c r="F37" s="202"/>
      <c r="G37" s="202"/>
      <c r="H37" s="248"/>
      <c r="I37" s="266"/>
      <c r="J37" s="249"/>
    </row>
    <row r="38" spans="1:10" ht="19.899999999999999" customHeight="1" x14ac:dyDescent="0.25">
      <c r="A38" s="213" t="s">
        <v>278</v>
      </c>
      <c r="B38" s="201" t="s">
        <v>201</v>
      </c>
      <c r="C38" s="259">
        <f t="shared" si="2"/>
        <v>280</v>
      </c>
      <c r="D38" s="202">
        <f t="shared" si="2"/>
        <v>0</v>
      </c>
      <c r="E38" s="202"/>
      <c r="F38" s="202"/>
      <c r="G38" s="202"/>
      <c r="H38" s="248"/>
      <c r="I38" s="266">
        <v>280</v>
      </c>
      <c r="J38" s="249"/>
    </row>
    <row r="39" spans="1:10" ht="19.899999999999999" customHeight="1" x14ac:dyDescent="0.25">
      <c r="A39" s="203" t="s">
        <v>279</v>
      </c>
      <c r="B39" s="201" t="s">
        <v>280</v>
      </c>
      <c r="C39" s="202">
        <f t="shared" si="2"/>
        <v>0</v>
      </c>
      <c r="D39" s="202">
        <f t="shared" si="2"/>
        <v>0</v>
      </c>
      <c r="E39" s="202"/>
      <c r="F39" s="202"/>
      <c r="G39" s="202"/>
      <c r="H39" s="248"/>
      <c r="I39" s="266"/>
      <c r="J39" s="249"/>
    </row>
    <row r="40" spans="1:10" ht="19.899999999999999" customHeight="1" x14ac:dyDescent="0.25">
      <c r="A40" s="203" t="s">
        <v>281</v>
      </c>
      <c r="B40" s="201" t="s">
        <v>282</v>
      </c>
      <c r="C40" s="202">
        <f t="shared" si="2"/>
        <v>0</v>
      </c>
      <c r="D40" s="202">
        <f t="shared" si="2"/>
        <v>0</v>
      </c>
      <c r="E40" s="202"/>
      <c r="F40" s="202"/>
      <c r="G40" s="202"/>
      <c r="H40" s="248"/>
      <c r="I40" s="249"/>
      <c r="J40" s="249"/>
    </row>
    <row r="41" spans="1:10" s="224" customFormat="1" ht="31.9" customHeight="1" thickBot="1" x14ac:dyDescent="0.25">
      <c r="A41" s="273" t="s">
        <v>209</v>
      </c>
      <c r="B41" s="274"/>
      <c r="C41" s="275">
        <f>SUM(C7:C21)+SUM(C25:C40)</f>
        <v>300</v>
      </c>
      <c r="D41" s="275">
        <f>SUM(D7:D21)+SUM(D25:D40)</f>
        <v>0</v>
      </c>
      <c r="E41" s="275">
        <f t="shared" ref="E41:J41" si="3">SUM(E7:E21)+SUM(E25:E40)</f>
        <v>0</v>
      </c>
      <c r="F41" s="275">
        <f t="shared" si="3"/>
        <v>0</v>
      </c>
      <c r="G41" s="275">
        <f t="shared" si="3"/>
        <v>0</v>
      </c>
      <c r="H41" s="296">
        <f t="shared" si="3"/>
        <v>0</v>
      </c>
      <c r="I41" s="200">
        <f t="shared" si="3"/>
        <v>300</v>
      </c>
      <c r="J41" s="200">
        <f t="shared" si="3"/>
        <v>0</v>
      </c>
    </row>
    <row r="42" spans="1:10" x14ac:dyDescent="0.25">
      <c r="A42" s="257"/>
      <c r="B42" s="257"/>
      <c r="C42" s="257"/>
      <c r="D42" s="257"/>
      <c r="E42" s="257"/>
      <c r="F42" s="258"/>
      <c r="G42" s="258"/>
      <c r="H42" s="258"/>
      <c r="I42" s="257"/>
      <c r="J42" s="257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M14" sqref="M14"/>
    </sheetView>
  </sheetViews>
  <sheetFormatPr defaultColWidth="9" defaultRowHeight="15" x14ac:dyDescent="0.25"/>
  <cols>
    <col min="1" max="1" width="48.140625" style="247" customWidth="1"/>
    <col min="2" max="2" width="10.7109375" style="356" customWidth="1"/>
    <col min="3" max="3" width="24.42578125" style="356" customWidth="1"/>
    <col min="4" max="4" width="21.5703125" style="356" customWidth="1"/>
    <col min="5" max="5" width="16" style="356" customWidth="1"/>
    <col min="6" max="6" width="16.5703125" style="356" customWidth="1"/>
    <col min="7" max="7" width="16.42578125" style="247" customWidth="1"/>
    <col min="8" max="8" width="16.140625" style="247" customWidth="1"/>
    <col min="9" max="9" width="16.5703125" style="247" customWidth="1"/>
    <col min="10" max="10" width="14" style="247" customWidth="1"/>
    <col min="11" max="11" width="11.140625" style="247" customWidth="1"/>
    <col min="12" max="12" width="12.42578125" style="247" customWidth="1"/>
    <col min="13" max="13" width="11.140625" style="247" customWidth="1"/>
    <col min="14" max="14" width="13" style="247" customWidth="1"/>
    <col min="15" max="244" width="9" style="247"/>
    <col min="245" max="245" width="34" style="247" customWidth="1"/>
    <col min="246" max="246" width="11.28515625" style="247" customWidth="1"/>
    <col min="247" max="247" width="11" style="247" customWidth="1"/>
    <col min="248" max="254" width="9" style="247"/>
    <col min="255" max="256" width="10.7109375" style="247" customWidth="1"/>
    <col min="257" max="257" width="9" style="247"/>
    <col min="258" max="258" width="11.5703125" style="247" customWidth="1"/>
    <col min="259" max="259" width="13.7109375" style="247" customWidth="1"/>
    <col min="260" max="263" width="9.28515625" style="247" customWidth="1"/>
    <col min="264" max="500" width="9" style="247"/>
    <col min="501" max="501" width="34" style="247" customWidth="1"/>
    <col min="502" max="502" width="11.28515625" style="247" customWidth="1"/>
    <col min="503" max="503" width="11" style="247" customWidth="1"/>
    <col min="504" max="510" width="9" style="247"/>
    <col min="511" max="512" width="10.7109375" style="247" customWidth="1"/>
    <col min="513" max="513" width="9" style="247"/>
    <col min="514" max="514" width="11.5703125" style="247" customWidth="1"/>
    <col min="515" max="515" width="13.7109375" style="247" customWidth="1"/>
    <col min="516" max="519" width="9.28515625" style="247" customWidth="1"/>
    <col min="520" max="756" width="9" style="247"/>
    <col min="757" max="757" width="34" style="247" customWidth="1"/>
    <col min="758" max="758" width="11.28515625" style="247" customWidth="1"/>
    <col min="759" max="759" width="11" style="247" customWidth="1"/>
    <col min="760" max="766" width="9" style="247"/>
    <col min="767" max="768" width="10.7109375" style="247" customWidth="1"/>
    <col min="769" max="769" width="9" style="247"/>
    <col min="770" max="770" width="11.5703125" style="247" customWidth="1"/>
    <col min="771" max="771" width="13.7109375" style="247" customWidth="1"/>
    <col min="772" max="775" width="9.28515625" style="247" customWidth="1"/>
    <col min="776" max="1012" width="9" style="247"/>
    <col min="1013" max="1013" width="34" style="247" customWidth="1"/>
    <col min="1014" max="1014" width="11.28515625" style="247" customWidth="1"/>
    <col min="1015" max="1015" width="11" style="247" customWidth="1"/>
    <col min="1016" max="1022" width="9" style="247"/>
    <col min="1023" max="1024" width="10.7109375" style="247" customWidth="1"/>
    <col min="1025" max="1025" width="9" style="247"/>
    <col min="1026" max="1026" width="11.5703125" style="247" customWidth="1"/>
    <col min="1027" max="1027" width="13.7109375" style="247" customWidth="1"/>
    <col min="1028" max="1031" width="9.28515625" style="247" customWidth="1"/>
    <col min="1032" max="1268" width="9" style="247"/>
    <col min="1269" max="1269" width="34" style="247" customWidth="1"/>
    <col min="1270" max="1270" width="11.28515625" style="247" customWidth="1"/>
    <col min="1271" max="1271" width="11" style="247" customWidth="1"/>
    <col min="1272" max="1278" width="9" style="247"/>
    <col min="1279" max="1280" width="10.7109375" style="247" customWidth="1"/>
    <col min="1281" max="1281" width="9" style="247"/>
    <col min="1282" max="1282" width="11.5703125" style="247" customWidth="1"/>
    <col min="1283" max="1283" width="13.7109375" style="247" customWidth="1"/>
    <col min="1284" max="1287" width="9.28515625" style="247" customWidth="1"/>
    <col min="1288" max="1524" width="9" style="247"/>
    <col min="1525" max="1525" width="34" style="247" customWidth="1"/>
    <col min="1526" max="1526" width="11.28515625" style="247" customWidth="1"/>
    <col min="1527" max="1527" width="11" style="247" customWidth="1"/>
    <col min="1528" max="1534" width="9" style="247"/>
    <col min="1535" max="1536" width="10.7109375" style="247" customWidth="1"/>
    <col min="1537" max="1537" width="9" style="247"/>
    <col min="1538" max="1538" width="11.5703125" style="247" customWidth="1"/>
    <col min="1539" max="1539" width="13.7109375" style="247" customWidth="1"/>
    <col min="1540" max="1543" width="9.28515625" style="247" customWidth="1"/>
    <col min="1544" max="1780" width="9" style="247"/>
    <col min="1781" max="1781" width="34" style="247" customWidth="1"/>
    <col min="1782" max="1782" width="11.28515625" style="247" customWidth="1"/>
    <col min="1783" max="1783" width="11" style="247" customWidth="1"/>
    <col min="1784" max="1790" width="9" style="247"/>
    <col min="1791" max="1792" width="10.7109375" style="247" customWidth="1"/>
    <col min="1793" max="1793" width="9" style="247"/>
    <col min="1794" max="1794" width="11.5703125" style="247" customWidth="1"/>
    <col min="1795" max="1795" width="13.7109375" style="247" customWidth="1"/>
    <col min="1796" max="1799" width="9.28515625" style="247" customWidth="1"/>
    <col min="1800" max="2036" width="9" style="247"/>
    <col min="2037" max="2037" width="34" style="247" customWidth="1"/>
    <col min="2038" max="2038" width="11.28515625" style="247" customWidth="1"/>
    <col min="2039" max="2039" width="11" style="247" customWidth="1"/>
    <col min="2040" max="2046" width="9" style="247"/>
    <col min="2047" max="2048" width="10.7109375" style="247" customWidth="1"/>
    <col min="2049" max="2049" width="9" style="247"/>
    <col min="2050" max="2050" width="11.5703125" style="247" customWidth="1"/>
    <col min="2051" max="2051" width="13.7109375" style="247" customWidth="1"/>
    <col min="2052" max="2055" width="9.28515625" style="247" customWidth="1"/>
    <col min="2056" max="2292" width="9" style="247"/>
    <col min="2293" max="2293" width="34" style="247" customWidth="1"/>
    <col min="2294" max="2294" width="11.28515625" style="247" customWidth="1"/>
    <col min="2295" max="2295" width="11" style="247" customWidth="1"/>
    <col min="2296" max="2302" width="9" style="247"/>
    <col min="2303" max="2304" width="10.7109375" style="247" customWidth="1"/>
    <col min="2305" max="2305" width="9" style="247"/>
    <col min="2306" max="2306" width="11.5703125" style="247" customWidth="1"/>
    <col min="2307" max="2307" width="13.7109375" style="247" customWidth="1"/>
    <col min="2308" max="2311" width="9.28515625" style="247" customWidth="1"/>
    <col min="2312" max="2548" width="9" style="247"/>
    <col min="2549" max="2549" width="34" style="247" customWidth="1"/>
    <col min="2550" max="2550" width="11.28515625" style="247" customWidth="1"/>
    <col min="2551" max="2551" width="11" style="247" customWidth="1"/>
    <col min="2552" max="2558" width="9" style="247"/>
    <col min="2559" max="2560" width="10.7109375" style="247" customWidth="1"/>
    <col min="2561" max="2561" width="9" style="247"/>
    <col min="2562" max="2562" width="11.5703125" style="247" customWidth="1"/>
    <col min="2563" max="2563" width="13.7109375" style="247" customWidth="1"/>
    <col min="2564" max="2567" width="9.28515625" style="247" customWidth="1"/>
    <col min="2568" max="2804" width="9" style="247"/>
    <col min="2805" max="2805" width="34" style="247" customWidth="1"/>
    <col min="2806" max="2806" width="11.28515625" style="247" customWidth="1"/>
    <col min="2807" max="2807" width="11" style="247" customWidth="1"/>
    <col min="2808" max="2814" width="9" style="247"/>
    <col min="2815" max="2816" width="10.7109375" style="247" customWidth="1"/>
    <col min="2817" max="2817" width="9" style="247"/>
    <col min="2818" max="2818" width="11.5703125" style="247" customWidth="1"/>
    <col min="2819" max="2819" width="13.7109375" style="247" customWidth="1"/>
    <col min="2820" max="2823" width="9.28515625" style="247" customWidth="1"/>
    <col min="2824" max="3060" width="9" style="247"/>
    <col min="3061" max="3061" width="34" style="247" customWidth="1"/>
    <col min="3062" max="3062" width="11.28515625" style="247" customWidth="1"/>
    <col min="3063" max="3063" width="11" style="247" customWidth="1"/>
    <col min="3064" max="3070" width="9" style="247"/>
    <col min="3071" max="3072" width="10.7109375" style="247" customWidth="1"/>
    <col min="3073" max="3073" width="9" style="247"/>
    <col min="3074" max="3074" width="11.5703125" style="247" customWidth="1"/>
    <col min="3075" max="3075" width="13.7109375" style="247" customWidth="1"/>
    <col min="3076" max="3079" width="9.28515625" style="247" customWidth="1"/>
    <col min="3080" max="3316" width="9" style="247"/>
    <col min="3317" max="3317" width="34" style="247" customWidth="1"/>
    <col min="3318" max="3318" width="11.28515625" style="247" customWidth="1"/>
    <col min="3319" max="3319" width="11" style="247" customWidth="1"/>
    <col min="3320" max="3326" width="9" style="247"/>
    <col min="3327" max="3328" width="10.7109375" style="247" customWidth="1"/>
    <col min="3329" max="3329" width="9" style="247"/>
    <col min="3330" max="3330" width="11.5703125" style="247" customWidth="1"/>
    <col min="3331" max="3331" width="13.7109375" style="247" customWidth="1"/>
    <col min="3332" max="3335" width="9.28515625" style="247" customWidth="1"/>
    <col min="3336" max="3572" width="9" style="247"/>
    <col min="3573" max="3573" width="34" style="247" customWidth="1"/>
    <col min="3574" max="3574" width="11.28515625" style="247" customWidth="1"/>
    <col min="3575" max="3575" width="11" style="247" customWidth="1"/>
    <col min="3576" max="3582" width="9" style="247"/>
    <col min="3583" max="3584" width="10.7109375" style="247" customWidth="1"/>
    <col min="3585" max="3585" width="9" style="247"/>
    <col min="3586" max="3586" width="11.5703125" style="247" customWidth="1"/>
    <col min="3587" max="3587" width="13.7109375" style="247" customWidth="1"/>
    <col min="3588" max="3591" width="9.28515625" style="247" customWidth="1"/>
    <col min="3592" max="3828" width="9" style="247"/>
    <col min="3829" max="3829" width="34" style="247" customWidth="1"/>
    <col min="3830" max="3830" width="11.28515625" style="247" customWidth="1"/>
    <col min="3831" max="3831" width="11" style="247" customWidth="1"/>
    <col min="3832" max="3838" width="9" style="247"/>
    <col min="3839" max="3840" width="10.7109375" style="247" customWidth="1"/>
    <col min="3841" max="3841" width="9" style="247"/>
    <col min="3842" max="3842" width="11.5703125" style="247" customWidth="1"/>
    <col min="3843" max="3843" width="13.7109375" style="247" customWidth="1"/>
    <col min="3844" max="3847" width="9.28515625" style="247" customWidth="1"/>
    <col min="3848" max="4084" width="9" style="247"/>
    <col min="4085" max="4085" width="34" style="247" customWidth="1"/>
    <col min="4086" max="4086" width="11.28515625" style="247" customWidth="1"/>
    <col min="4087" max="4087" width="11" style="247" customWidth="1"/>
    <col min="4088" max="4094" width="9" style="247"/>
    <col min="4095" max="4096" width="10.7109375" style="247" customWidth="1"/>
    <col min="4097" max="4097" width="9" style="247"/>
    <col min="4098" max="4098" width="11.5703125" style="247" customWidth="1"/>
    <col min="4099" max="4099" width="13.7109375" style="247" customWidth="1"/>
    <col min="4100" max="4103" width="9.28515625" style="247" customWidth="1"/>
    <col min="4104" max="4340" width="9" style="247"/>
    <col min="4341" max="4341" width="34" style="247" customWidth="1"/>
    <col min="4342" max="4342" width="11.28515625" style="247" customWidth="1"/>
    <col min="4343" max="4343" width="11" style="247" customWidth="1"/>
    <col min="4344" max="4350" width="9" style="247"/>
    <col min="4351" max="4352" width="10.7109375" style="247" customWidth="1"/>
    <col min="4353" max="4353" width="9" style="247"/>
    <col min="4354" max="4354" width="11.5703125" style="247" customWidth="1"/>
    <col min="4355" max="4355" width="13.7109375" style="247" customWidth="1"/>
    <col min="4356" max="4359" width="9.28515625" style="247" customWidth="1"/>
    <col min="4360" max="4596" width="9" style="247"/>
    <col min="4597" max="4597" width="34" style="247" customWidth="1"/>
    <col min="4598" max="4598" width="11.28515625" style="247" customWidth="1"/>
    <col min="4599" max="4599" width="11" style="247" customWidth="1"/>
    <col min="4600" max="4606" width="9" style="247"/>
    <col min="4607" max="4608" width="10.7109375" style="247" customWidth="1"/>
    <col min="4609" max="4609" width="9" style="247"/>
    <col min="4610" max="4610" width="11.5703125" style="247" customWidth="1"/>
    <col min="4611" max="4611" width="13.7109375" style="247" customWidth="1"/>
    <col min="4612" max="4615" width="9.28515625" style="247" customWidth="1"/>
    <col min="4616" max="4852" width="9" style="247"/>
    <col min="4853" max="4853" width="34" style="247" customWidth="1"/>
    <col min="4854" max="4854" width="11.28515625" style="247" customWidth="1"/>
    <col min="4855" max="4855" width="11" style="247" customWidth="1"/>
    <col min="4856" max="4862" width="9" style="247"/>
    <col min="4863" max="4864" width="10.7109375" style="247" customWidth="1"/>
    <col min="4865" max="4865" width="9" style="247"/>
    <col min="4866" max="4866" width="11.5703125" style="247" customWidth="1"/>
    <col min="4867" max="4867" width="13.7109375" style="247" customWidth="1"/>
    <col min="4868" max="4871" width="9.28515625" style="247" customWidth="1"/>
    <col min="4872" max="5108" width="9" style="247"/>
    <col min="5109" max="5109" width="34" style="247" customWidth="1"/>
    <col min="5110" max="5110" width="11.28515625" style="247" customWidth="1"/>
    <col min="5111" max="5111" width="11" style="247" customWidth="1"/>
    <col min="5112" max="5118" width="9" style="247"/>
    <col min="5119" max="5120" width="10.7109375" style="247" customWidth="1"/>
    <col min="5121" max="5121" width="9" style="247"/>
    <col min="5122" max="5122" width="11.5703125" style="247" customWidth="1"/>
    <col min="5123" max="5123" width="13.7109375" style="247" customWidth="1"/>
    <col min="5124" max="5127" width="9.28515625" style="247" customWidth="1"/>
    <col min="5128" max="5364" width="9" style="247"/>
    <col min="5365" max="5365" width="34" style="247" customWidth="1"/>
    <col min="5366" max="5366" width="11.28515625" style="247" customWidth="1"/>
    <col min="5367" max="5367" width="11" style="247" customWidth="1"/>
    <col min="5368" max="5374" width="9" style="247"/>
    <col min="5375" max="5376" width="10.7109375" style="247" customWidth="1"/>
    <col min="5377" max="5377" width="9" style="247"/>
    <col min="5378" max="5378" width="11.5703125" style="247" customWidth="1"/>
    <col min="5379" max="5379" width="13.7109375" style="247" customWidth="1"/>
    <col min="5380" max="5383" width="9.28515625" style="247" customWidth="1"/>
    <col min="5384" max="5620" width="9" style="247"/>
    <col min="5621" max="5621" width="34" style="247" customWidth="1"/>
    <col min="5622" max="5622" width="11.28515625" style="247" customWidth="1"/>
    <col min="5623" max="5623" width="11" style="247" customWidth="1"/>
    <col min="5624" max="5630" width="9" style="247"/>
    <col min="5631" max="5632" width="10.7109375" style="247" customWidth="1"/>
    <col min="5633" max="5633" width="9" style="247"/>
    <col min="5634" max="5634" width="11.5703125" style="247" customWidth="1"/>
    <col min="5635" max="5635" width="13.7109375" style="247" customWidth="1"/>
    <col min="5636" max="5639" width="9.28515625" style="247" customWidth="1"/>
    <col min="5640" max="5876" width="9" style="247"/>
    <col min="5877" max="5877" width="34" style="247" customWidth="1"/>
    <col min="5878" max="5878" width="11.28515625" style="247" customWidth="1"/>
    <col min="5879" max="5879" width="11" style="247" customWidth="1"/>
    <col min="5880" max="5886" width="9" style="247"/>
    <col min="5887" max="5888" width="10.7109375" style="247" customWidth="1"/>
    <col min="5889" max="5889" width="9" style="247"/>
    <col min="5890" max="5890" width="11.5703125" style="247" customWidth="1"/>
    <col min="5891" max="5891" width="13.7109375" style="247" customWidth="1"/>
    <col min="5892" max="5895" width="9.28515625" style="247" customWidth="1"/>
    <col min="5896" max="6132" width="9" style="247"/>
    <col min="6133" max="6133" width="34" style="247" customWidth="1"/>
    <col min="6134" max="6134" width="11.28515625" style="247" customWidth="1"/>
    <col min="6135" max="6135" width="11" style="247" customWidth="1"/>
    <col min="6136" max="6142" width="9" style="247"/>
    <col min="6143" max="6144" width="10.7109375" style="247" customWidth="1"/>
    <col min="6145" max="6145" width="9" style="247"/>
    <col min="6146" max="6146" width="11.5703125" style="247" customWidth="1"/>
    <col min="6147" max="6147" width="13.7109375" style="247" customWidth="1"/>
    <col min="6148" max="6151" width="9.28515625" style="247" customWidth="1"/>
    <col min="6152" max="6388" width="9" style="247"/>
    <col min="6389" max="6389" width="34" style="247" customWidth="1"/>
    <col min="6390" max="6390" width="11.28515625" style="247" customWidth="1"/>
    <col min="6391" max="6391" width="11" style="247" customWidth="1"/>
    <col min="6392" max="6398" width="9" style="247"/>
    <col min="6399" max="6400" width="10.7109375" style="247" customWidth="1"/>
    <col min="6401" max="6401" width="9" style="247"/>
    <col min="6402" max="6402" width="11.5703125" style="247" customWidth="1"/>
    <col min="6403" max="6403" width="13.7109375" style="247" customWidth="1"/>
    <col min="6404" max="6407" width="9.28515625" style="247" customWidth="1"/>
    <col min="6408" max="6644" width="9" style="247"/>
    <col min="6645" max="6645" width="34" style="247" customWidth="1"/>
    <col min="6646" max="6646" width="11.28515625" style="247" customWidth="1"/>
    <col min="6647" max="6647" width="11" style="247" customWidth="1"/>
    <col min="6648" max="6654" width="9" style="247"/>
    <col min="6655" max="6656" width="10.7109375" style="247" customWidth="1"/>
    <col min="6657" max="6657" width="9" style="247"/>
    <col min="6658" max="6658" width="11.5703125" style="247" customWidth="1"/>
    <col min="6659" max="6659" width="13.7109375" style="247" customWidth="1"/>
    <col min="6660" max="6663" width="9.28515625" style="247" customWidth="1"/>
    <col min="6664" max="6900" width="9" style="247"/>
    <col min="6901" max="6901" width="34" style="247" customWidth="1"/>
    <col min="6902" max="6902" width="11.28515625" style="247" customWidth="1"/>
    <col min="6903" max="6903" width="11" style="247" customWidth="1"/>
    <col min="6904" max="6910" width="9" style="247"/>
    <col min="6911" max="6912" width="10.7109375" style="247" customWidth="1"/>
    <col min="6913" max="6913" width="9" style="247"/>
    <col min="6914" max="6914" width="11.5703125" style="247" customWidth="1"/>
    <col min="6915" max="6915" width="13.7109375" style="247" customWidth="1"/>
    <col min="6916" max="6919" width="9.28515625" style="247" customWidth="1"/>
    <col min="6920" max="7156" width="9" style="247"/>
    <col min="7157" max="7157" width="34" style="247" customWidth="1"/>
    <col min="7158" max="7158" width="11.28515625" style="247" customWidth="1"/>
    <col min="7159" max="7159" width="11" style="247" customWidth="1"/>
    <col min="7160" max="7166" width="9" style="247"/>
    <col min="7167" max="7168" width="10.7109375" style="247" customWidth="1"/>
    <col min="7169" max="7169" width="9" style="247"/>
    <col min="7170" max="7170" width="11.5703125" style="247" customWidth="1"/>
    <col min="7171" max="7171" width="13.7109375" style="247" customWidth="1"/>
    <col min="7172" max="7175" width="9.28515625" style="247" customWidth="1"/>
    <col min="7176" max="7412" width="9" style="247"/>
    <col min="7413" max="7413" width="34" style="247" customWidth="1"/>
    <col min="7414" max="7414" width="11.28515625" style="247" customWidth="1"/>
    <col min="7415" max="7415" width="11" style="247" customWidth="1"/>
    <col min="7416" max="7422" width="9" style="247"/>
    <col min="7423" max="7424" width="10.7109375" style="247" customWidth="1"/>
    <col min="7425" max="7425" width="9" style="247"/>
    <col min="7426" max="7426" width="11.5703125" style="247" customWidth="1"/>
    <col min="7427" max="7427" width="13.7109375" style="247" customWidth="1"/>
    <col min="7428" max="7431" width="9.28515625" style="247" customWidth="1"/>
    <col min="7432" max="7668" width="9" style="247"/>
    <col min="7669" max="7669" width="34" style="247" customWidth="1"/>
    <col min="7670" max="7670" width="11.28515625" style="247" customWidth="1"/>
    <col min="7671" max="7671" width="11" style="247" customWidth="1"/>
    <col min="7672" max="7678" width="9" style="247"/>
    <col min="7679" max="7680" width="10.7109375" style="247" customWidth="1"/>
    <col min="7681" max="7681" width="9" style="247"/>
    <col min="7682" max="7682" width="11.5703125" style="247" customWidth="1"/>
    <col min="7683" max="7683" width="13.7109375" style="247" customWidth="1"/>
    <col min="7684" max="7687" width="9.28515625" style="247" customWidth="1"/>
    <col min="7688" max="7924" width="9" style="247"/>
    <col min="7925" max="7925" width="34" style="247" customWidth="1"/>
    <col min="7926" max="7926" width="11.28515625" style="247" customWidth="1"/>
    <col min="7927" max="7927" width="11" style="247" customWidth="1"/>
    <col min="7928" max="7934" width="9" style="247"/>
    <col min="7935" max="7936" width="10.7109375" style="247" customWidth="1"/>
    <col min="7937" max="7937" width="9" style="247"/>
    <col min="7938" max="7938" width="11.5703125" style="247" customWidth="1"/>
    <col min="7939" max="7939" width="13.7109375" style="247" customWidth="1"/>
    <col min="7940" max="7943" width="9.28515625" style="247" customWidth="1"/>
    <col min="7944" max="8180" width="9" style="247"/>
    <col min="8181" max="8181" width="34" style="247" customWidth="1"/>
    <col min="8182" max="8182" width="11.28515625" style="247" customWidth="1"/>
    <col min="8183" max="8183" width="11" style="247" customWidth="1"/>
    <col min="8184" max="8190" width="9" style="247"/>
    <col min="8191" max="8192" width="10.7109375" style="247" customWidth="1"/>
    <col min="8193" max="8193" width="9" style="247"/>
    <col min="8194" max="8194" width="11.5703125" style="247" customWidth="1"/>
    <col min="8195" max="8195" width="13.7109375" style="247" customWidth="1"/>
    <col min="8196" max="8199" width="9.28515625" style="247" customWidth="1"/>
    <col min="8200" max="8436" width="9" style="247"/>
    <col min="8437" max="8437" width="34" style="247" customWidth="1"/>
    <col min="8438" max="8438" width="11.28515625" style="247" customWidth="1"/>
    <col min="8439" max="8439" width="11" style="247" customWidth="1"/>
    <col min="8440" max="8446" width="9" style="247"/>
    <col min="8447" max="8448" width="10.7109375" style="247" customWidth="1"/>
    <col min="8449" max="8449" width="9" style="247"/>
    <col min="8450" max="8450" width="11.5703125" style="247" customWidth="1"/>
    <col min="8451" max="8451" width="13.7109375" style="247" customWidth="1"/>
    <col min="8452" max="8455" width="9.28515625" style="247" customWidth="1"/>
    <col min="8456" max="8692" width="9" style="247"/>
    <col min="8693" max="8693" width="34" style="247" customWidth="1"/>
    <col min="8694" max="8694" width="11.28515625" style="247" customWidth="1"/>
    <col min="8695" max="8695" width="11" style="247" customWidth="1"/>
    <col min="8696" max="8702" width="9" style="247"/>
    <col min="8703" max="8704" width="10.7109375" style="247" customWidth="1"/>
    <col min="8705" max="8705" width="9" style="247"/>
    <col min="8706" max="8706" width="11.5703125" style="247" customWidth="1"/>
    <col min="8707" max="8707" width="13.7109375" style="247" customWidth="1"/>
    <col min="8708" max="8711" width="9.28515625" style="247" customWidth="1"/>
    <col min="8712" max="8948" width="9" style="247"/>
    <col min="8949" max="8949" width="34" style="247" customWidth="1"/>
    <col min="8950" max="8950" width="11.28515625" style="247" customWidth="1"/>
    <col min="8951" max="8951" width="11" style="247" customWidth="1"/>
    <col min="8952" max="8958" width="9" style="247"/>
    <col min="8959" max="8960" width="10.7109375" style="247" customWidth="1"/>
    <col min="8961" max="8961" width="9" style="247"/>
    <col min="8962" max="8962" width="11.5703125" style="247" customWidth="1"/>
    <col min="8963" max="8963" width="13.7109375" style="247" customWidth="1"/>
    <col min="8964" max="8967" width="9.28515625" style="247" customWidth="1"/>
    <col min="8968" max="9204" width="9" style="247"/>
    <col min="9205" max="9205" width="34" style="247" customWidth="1"/>
    <col min="9206" max="9206" width="11.28515625" style="247" customWidth="1"/>
    <col min="9207" max="9207" width="11" style="247" customWidth="1"/>
    <col min="9208" max="9214" width="9" style="247"/>
    <col min="9215" max="9216" width="10.7109375" style="247" customWidth="1"/>
    <col min="9217" max="9217" width="9" style="247"/>
    <col min="9218" max="9218" width="11.5703125" style="247" customWidth="1"/>
    <col min="9219" max="9219" width="13.7109375" style="247" customWidth="1"/>
    <col min="9220" max="9223" width="9.28515625" style="247" customWidth="1"/>
    <col min="9224" max="9460" width="9" style="247"/>
    <col min="9461" max="9461" width="34" style="247" customWidth="1"/>
    <col min="9462" max="9462" width="11.28515625" style="247" customWidth="1"/>
    <col min="9463" max="9463" width="11" style="247" customWidth="1"/>
    <col min="9464" max="9470" width="9" style="247"/>
    <col min="9471" max="9472" width="10.7109375" style="247" customWidth="1"/>
    <col min="9473" max="9473" width="9" style="247"/>
    <col min="9474" max="9474" width="11.5703125" style="247" customWidth="1"/>
    <col min="9475" max="9475" width="13.7109375" style="247" customWidth="1"/>
    <col min="9476" max="9479" width="9.28515625" style="247" customWidth="1"/>
    <col min="9480" max="9716" width="9" style="247"/>
    <col min="9717" max="9717" width="34" style="247" customWidth="1"/>
    <col min="9718" max="9718" width="11.28515625" style="247" customWidth="1"/>
    <col min="9719" max="9719" width="11" style="247" customWidth="1"/>
    <col min="9720" max="9726" width="9" style="247"/>
    <col min="9727" max="9728" width="10.7109375" style="247" customWidth="1"/>
    <col min="9729" max="9729" width="9" style="247"/>
    <col min="9730" max="9730" width="11.5703125" style="247" customWidth="1"/>
    <col min="9731" max="9731" width="13.7109375" style="247" customWidth="1"/>
    <col min="9732" max="9735" width="9.28515625" style="247" customWidth="1"/>
    <col min="9736" max="9972" width="9" style="247"/>
    <col min="9973" max="9973" width="34" style="247" customWidth="1"/>
    <col min="9974" max="9974" width="11.28515625" style="247" customWidth="1"/>
    <col min="9975" max="9975" width="11" style="247" customWidth="1"/>
    <col min="9976" max="9982" width="9" style="247"/>
    <col min="9983" max="9984" width="10.7109375" style="247" customWidth="1"/>
    <col min="9985" max="9985" width="9" style="247"/>
    <col min="9986" max="9986" width="11.5703125" style="247" customWidth="1"/>
    <col min="9987" max="9987" width="13.7109375" style="247" customWidth="1"/>
    <col min="9988" max="9991" width="9.28515625" style="247" customWidth="1"/>
    <col min="9992" max="10228" width="9" style="247"/>
    <col min="10229" max="10229" width="34" style="247" customWidth="1"/>
    <col min="10230" max="10230" width="11.28515625" style="247" customWidth="1"/>
    <col min="10231" max="10231" width="11" style="247" customWidth="1"/>
    <col min="10232" max="10238" width="9" style="247"/>
    <col min="10239" max="10240" width="10.7109375" style="247" customWidth="1"/>
    <col min="10241" max="10241" width="9" style="247"/>
    <col min="10242" max="10242" width="11.5703125" style="247" customWidth="1"/>
    <col min="10243" max="10243" width="13.7109375" style="247" customWidth="1"/>
    <col min="10244" max="10247" width="9.28515625" style="247" customWidth="1"/>
    <col min="10248" max="10484" width="9" style="247"/>
    <col min="10485" max="10485" width="34" style="247" customWidth="1"/>
    <col min="10486" max="10486" width="11.28515625" style="247" customWidth="1"/>
    <col min="10487" max="10487" width="11" style="247" customWidth="1"/>
    <col min="10488" max="10494" width="9" style="247"/>
    <col min="10495" max="10496" width="10.7109375" style="247" customWidth="1"/>
    <col min="10497" max="10497" width="9" style="247"/>
    <col min="10498" max="10498" width="11.5703125" style="247" customWidth="1"/>
    <col min="10499" max="10499" width="13.7109375" style="247" customWidth="1"/>
    <col min="10500" max="10503" width="9.28515625" style="247" customWidth="1"/>
    <col min="10504" max="10740" width="9" style="247"/>
    <col min="10741" max="10741" width="34" style="247" customWidth="1"/>
    <col min="10742" max="10742" width="11.28515625" style="247" customWidth="1"/>
    <col min="10743" max="10743" width="11" style="247" customWidth="1"/>
    <col min="10744" max="10750" width="9" style="247"/>
    <col min="10751" max="10752" width="10.7109375" style="247" customWidth="1"/>
    <col min="10753" max="10753" width="9" style="247"/>
    <col min="10754" max="10754" width="11.5703125" style="247" customWidth="1"/>
    <col min="10755" max="10755" width="13.7109375" style="247" customWidth="1"/>
    <col min="10756" max="10759" width="9.28515625" style="247" customWidth="1"/>
    <col min="10760" max="10996" width="9" style="247"/>
    <col min="10997" max="10997" width="34" style="247" customWidth="1"/>
    <col min="10998" max="10998" width="11.28515625" style="247" customWidth="1"/>
    <col min="10999" max="10999" width="11" style="247" customWidth="1"/>
    <col min="11000" max="11006" width="9" style="247"/>
    <col min="11007" max="11008" width="10.7109375" style="247" customWidth="1"/>
    <col min="11009" max="11009" width="9" style="247"/>
    <col min="11010" max="11010" width="11.5703125" style="247" customWidth="1"/>
    <col min="11011" max="11011" width="13.7109375" style="247" customWidth="1"/>
    <col min="11012" max="11015" width="9.28515625" style="247" customWidth="1"/>
    <col min="11016" max="11252" width="9" style="247"/>
    <col min="11253" max="11253" width="34" style="247" customWidth="1"/>
    <col min="11254" max="11254" width="11.28515625" style="247" customWidth="1"/>
    <col min="11255" max="11255" width="11" style="247" customWidth="1"/>
    <col min="11256" max="11262" width="9" style="247"/>
    <col min="11263" max="11264" width="10.7109375" style="247" customWidth="1"/>
    <col min="11265" max="11265" width="9" style="247"/>
    <col min="11266" max="11266" width="11.5703125" style="247" customWidth="1"/>
    <col min="11267" max="11267" width="13.7109375" style="247" customWidth="1"/>
    <col min="11268" max="11271" width="9.28515625" style="247" customWidth="1"/>
    <col min="11272" max="11508" width="9" style="247"/>
    <col min="11509" max="11509" width="34" style="247" customWidth="1"/>
    <col min="11510" max="11510" width="11.28515625" style="247" customWidth="1"/>
    <col min="11511" max="11511" width="11" style="247" customWidth="1"/>
    <col min="11512" max="11518" width="9" style="247"/>
    <col min="11519" max="11520" width="10.7109375" style="247" customWidth="1"/>
    <col min="11521" max="11521" width="9" style="247"/>
    <col min="11522" max="11522" width="11.5703125" style="247" customWidth="1"/>
    <col min="11523" max="11523" width="13.7109375" style="247" customWidth="1"/>
    <col min="11524" max="11527" width="9.28515625" style="247" customWidth="1"/>
    <col min="11528" max="11764" width="9" style="247"/>
    <col min="11765" max="11765" width="34" style="247" customWidth="1"/>
    <col min="11766" max="11766" width="11.28515625" style="247" customWidth="1"/>
    <col min="11767" max="11767" width="11" style="247" customWidth="1"/>
    <col min="11768" max="11774" width="9" style="247"/>
    <col min="11775" max="11776" width="10.7109375" style="247" customWidth="1"/>
    <col min="11777" max="11777" width="9" style="247"/>
    <col min="11778" max="11778" width="11.5703125" style="247" customWidth="1"/>
    <col min="11779" max="11779" width="13.7109375" style="247" customWidth="1"/>
    <col min="11780" max="11783" width="9.28515625" style="247" customWidth="1"/>
    <col min="11784" max="12020" width="9" style="247"/>
    <col min="12021" max="12021" width="34" style="247" customWidth="1"/>
    <col min="12022" max="12022" width="11.28515625" style="247" customWidth="1"/>
    <col min="12023" max="12023" width="11" style="247" customWidth="1"/>
    <col min="12024" max="12030" width="9" style="247"/>
    <col min="12031" max="12032" width="10.7109375" style="247" customWidth="1"/>
    <col min="12033" max="12033" width="9" style="247"/>
    <col min="12034" max="12034" width="11.5703125" style="247" customWidth="1"/>
    <col min="12035" max="12035" width="13.7109375" style="247" customWidth="1"/>
    <col min="12036" max="12039" width="9.28515625" style="247" customWidth="1"/>
    <col min="12040" max="12276" width="9" style="247"/>
    <col min="12277" max="12277" width="34" style="247" customWidth="1"/>
    <col min="12278" max="12278" width="11.28515625" style="247" customWidth="1"/>
    <col min="12279" max="12279" width="11" style="247" customWidth="1"/>
    <col min="12280" max="12286" width="9" style="247"/>
    <col min="12287" max="12288" width="10.7109375" style="247" customWidth="1"/>
    <col min="12289" max="12289" width="9" style="247"/>
    <col min="12290" max="12290" width="11.5703125" style="247" customWidth="1"/>
    <col min="12291" max="12291" width="13.7109375" style="247" customWidth="1"/>
    <col min="12292" max="12295" width="9.28515625" style="247" customWidth="1"/>
    <col min="12296" max="12532" width="9" style="247"/>
    <col min="12533" max="12533" width="34" style="247" customWidth="1"/>
    <col min="12534" max="12534" width="11.28515625" style="247" customWidth="1"/>
    <col min="12535" max="12535" width="11" style="247" customWidth="1"/>
    <col min="12536" max="12542" width="9" style="247"/>
    <col min="12543" max="12544" width="10.7109375" style="247" customWidth="1"/>
    <col min="12545" max="12545" width="9" style="247"/>
    <col min="12546" max="12546" width="11.5703125" style="247" customWidth="1"/>
    <col min="12547" max="12547" width="13.7109375" style="247" customWidth="1"/>
    <col min="12548" max="12551" width="9.28515625" style="247" customWidth="1"/>
    <col min="12552" max="12788" width="9" style="247"/>
    <col min="12789" max="12789" width="34" style="247" customWidth="1"/>
    <col min="12790" max="12790" width="11.28515625" style="247" customWidth="1"/>
    <col min="12791" max="12791" width="11" style="247" customWidth="1"/>
    <col min="12792" max="12798" width="9" style="247"/>
    <col min="12799" max="12800" width="10.7109375" style="247" customWidth="1"/>
    <col min="12801" max="12801" width="9" style="247"/>
    <col min="12802" max="12802" width="11.5703125" style="247" customWidth="1"/>
    <col min="12803" max="12803" width="13.7109375" style="247" customWidth="1"/>
    <col min="12804" max="12807" width="9.28515625" style="247" customWidth="1"/>
    <col min="12808" max="13044" width="9" style="247"/>
    <col min="13045" max="13045" width="34" style="247" customWidth="1"/>
    <col min="13046" max="13046" width="11.28515625" style="247" customWidth="1"/>
    <col min="13047" max="13047" width="11" style="247" customWidth="1"/>
    <col min="13048" max="13054" width="9" style="247"/>
    <col min="13055" max="13056" width="10.7109375" style="247" customWidth="1"/>
    <col min="13057" max="13057" width="9" style="247"/>
    <col min="13058" max="13058" width="11.5703125" style="247" customWidth="1"/>
    <col min="13059" max="13059" width="13.7109375" style="247" customWidth="1"/>
    <col min="13060" max="13063" width="9.28515625" style="247" customWidth="1"/>
    <col min="13064" max="13300" width="9" style="247"/>
    <col min="13301" max="13301" width="34" style="247" customWidth="1"/>
    <col min="13302" max="13302" width="11.28515625" style="247" customWidth="1"/>
    <col min="13303" max="13303" width="11" style="247" customWidth="1"/>
    <col min="13304" max="13310" width="9" style="247"/>
    <col min="13311" max="13312" width="10.7109375" style="247" customWidth="1"/>
    <col min="13313" max="13313" width="9" style="247"/>
    <col min="13314" max="13314" width="11.5703125" style="247" customWidth="1"/>
    <col min="13315" max="13315" width="13.7109375" style="247" customWidth="1"/>
    <col min="13316" max="13319" width="9.28515625" style="247" customWidth="1"/>
    <col min="13320" max="13556" width="9" style="247"/>
    <col min="13557" max="13557" width="34" style="247" customWidth="1"/>
    <col min="13558" max="13558" width="11.28515625" style="247" customWidth="1"/>
    <col min="13559" max="13559" width="11" style="247" customWidth="1"/>
    <col min="13560" max="13566" width="9" style="247"/>
    <col min="13567" max="13568" width="10.7109375" style="247" customWidth="1"/>
    <col min="13569" max="13569" width="9" style="247"/>
    <col min="13570" max="13570" width="11.5703125" style="247" customWidth="1"/>
    <col min="13571" max="13571" width="13.7109375" style="247" customWidth="1"/>
    <col min="13572" max="13575" width="9.28515625" style="247" customWidth="1"/>
    <col min="13576" max="13812" width="9" style="247"/>
    <col min="13813" max="13813" width="34" style="247" customWidth="1"/>
    <col min="13814" max="13814" width="11.28515625" style="247" customWidth="1"/>
    <col min="13815" max="13815" width="11" style="247" customWidth="1"/>
    <col min="13816" max="13822" width="9" style="247"/>
    <col min="13823" max="13824" width="10.7109375" style="247" customWidth="1"/>
    <col min="13825" max="13825" width="9" style="247"/>
    <col min="13826" max="13826" width="11.5703125" style="247" customWidth="1"/>
    <col min="13827" max="13827" width="13.7109375" style="247" customWidth="1"/>
    <col min="13828" max="13831" width="9.28515625" style="247" customWidth="1"/>
    <col min="13832" max="14068" width="9" style="247"/>
    <col min="14069" max="14069" width="34" style="247" customWidth="1"/>
    <col min="14070" max="14070" width="11.28515625" style="247" customWidth="1"/>
    <col min="14071" max="14071" width="11" style="247" customWidth="1"/>
    <col min="14072" max="14078" width="9" style="247"/>
    <col min="14079" max="14080" width="10.7109375" style="247" customWidth="1"/>
    <col min="14081" max="14081" width="9" style="247"/>
    <col min="14082" max="14082" width="11.5703125" style="247" customWidth="1"/>
    <col min="14083" max="14083" width="13.7109375" style="247" customWidth="1"/>
    <col min="14084" max="14087" width="9.28515625" style="247" customWidth="1"/>
    <col min="14088" max="14324" width="9" style="247"/>
    <col min="14325" max="14325" width="34" style="247" customWidth="1"/>
    <col min="14326" max="14326" width="11.28515625" style="247" customWidth="1"/>
    <col min="14327" max="14327" width="11" style="247" customWidth="1"/>
    <col min="14328" max="14334" width="9" style="247"/>
    <col min="14335" max="14336" width="10.7109375" style="247" customWidth="1"/>
    <col min="14337" max="14337" width="9" style="247"/>
    <col min="14338" max="14338" width="11.5703125" style="247" customWidth="1"/>
    <col min="14339" max="14339" width="13.7109375" style="247" customWidth="1"/>
    <col min="14340" max="14343" width="9.28515625" style="247" customWidth="1"/>
    <col min="14344" max="14580" width="9" style="247"/>
    <col min="14581" max="14581" width="34" style="247" customWidth="1"/>
    <col min="14582" max="14582" width="11.28515625" style="247" customWidth="1"/>
    <col min="14583" max="14583" width="11" style="247" customWidth="1"/>
    <col min="14584" max="14590" width="9" style="247"/>
    <col min="14591" max="14592" width="10.7109375" style="247" customWidth="1"/>
    <col min="14593" max="14593" width="9" style="247"/>
    <col min="14594" max="14594" width="11.5703125" style="247" customWidth="1"/>
    <col min="14595" max="14595" width="13.7109375" style="247" customWidth="1"/>
    <col min="14596" max="14599" width="9.28515625" style="247" customWidth="1"/>
    <col min="14600" max="14836" width="9" style="247"/>
    <col min="14837" max="14837" width="34" style="247" customWidth="1"/>
    <col min="14838" max="14838" width="11.28515625" style="247" customWidth="1"/>
    <col min="14839" max="14839" width="11" style="247" customWidth="1"/>
    <col min="14840" max="14846" width="9" style="247"/>
    <col min="14847" max="14848" width="10.7109375" style="247" customWidth="1"/>
    <col min="14849" max="14849" width="9" style="247"/>
    <col min="14850" max="14850" width="11.5703125" style="247" customWidth="1"/>
    <col min="14851" max="14851" width="13.7109375" style="247" customWidth="1"/>
    <col min="14852" max="14855" width="9.28515625" style="247" customWidth="1"/>
    <col min="14856" max="15092" width="9" style="247"/>
    <col min="15093" max="15093" width="34" style="247" customWidth="1"/>
    <col min="15094" max="15094" width="11.28515625" style="247" customWidth="1"/>
    <col min="15095" max="15095" width="11" style="247" customWidth="1"/>
    <col min="15096" max="15102" width="9" style="247"/>
    <col min="15103" max="15104" width="10.7109375" style="247" customWidth="1"/>
    <col min="15105" max="15105" width="9" style="247"/>
    <col min="15106" max="15106" width="11.5703125" style="247" customWidth="1"/>
    <col min="15107" max="15107" width="13.7109375" style="247" customWidth="1"/>
    <col min="15108" max="15111" width="9.28515625" style="247" customWidth="1"/>
    <col min="15112" max="15348" width="9" style="247"/>
    <col min="15349" max="15349" width="34" style="247" customWidth="1"/>
    <col min="15350" max="15350" width="11.28515625" style="247" customWidth="1"/>
    <col min="15351" max="15351" width="11" style="247" customWidth="1"/>
    <col min="15352" max="15358" width="9" style="247"/>
    <col min="15359" max="15360" width="10.7109375" style="247" customWidth="1"/>
    <col min="15361" max="15361" width="9" style="247"/>
    <col min="15362" max="15362" width="11.5703125" style="247" customWidth="1"/>
    <col min="15363" max="15363" width="13.7109375" style="247" customWidth="1"/>
    <col min="15364" max="15367" width="9.28515625" style="247" customWidth="1"/>
    <col min="15368" max="15604" width="9" style="247"/>
    <col min="15605" max="15605" width="34" style="247" customWidth="1"/>
    <col min="15606" max="15606" width="11.28515625" style="247" customWidth="1"/>
    <col min="15607" max="15607" width="11" style="247" customWidth="1"/>
    <col min="15608" max="15614" width="9" style="247"/>
    <col min="15615" max="15616" width="10.7109375" style="247" customWidth="1"/>
    <col min="15617" max="15617" width="9" style="247"/>
    <col min="15618" max="15618" width="11.5703125" style="247" customWidth="1"/>
    <col min="15619" max="15619" width="13.7109375" style="247" customWidth="1"/>
    <col min="15620" max="15623" width="9.28515625" style="247" customWidth="1"/>
    <col min="15624" max="15860" width="9" style="247"/>
    <col min="15861" max="15861" width="34" style="247" customWidth="1"/>
    <col min="15862" max="15862" width="11.28515625" style="247" customWidth="1"/>
    <col min="15863" max="15863" width="11" style="247" customWidth="1"/>
    <col min="15864" max="15870" width="9" style="247"/>
    <col min="15871" max="15872" width="10.7109375" style="247" customWidth="1"/>
    <col min="15873" max="15873" width="9" style="247"/>
    <col min="15874" max="15874" width="11.5703125" style="247" customWidth="1"/>
    <col min="15875" max="15875" width="13.7109375" style="247" customWidth="1"/>
    <col min="15876" max="15879" width="9.28515625" style="247" customWidth="1"/>
    <col min="15880" max="16116" width="9" style="247"/>
    <col min="16117" max="16117" width="34" style="247" customWidth="1"/>
    <col min="16118" max="16118" width="11.28515625" style="247" customWidth="1"/>
    <col min="16119" max="16119" width="11" style="247" customWidth="1"/>
    <col min="16120" max="16126" width="9" style="247"/>
    <col min="16127" max="16128" width="10.7109375" style="247" customWidth="1"/>
    <col min="16129" max="16129" width="9" style="247"/>
    <col min="16130" max="16130" width="11.5703125" style="247" customWidth="1"/>
    <col min="16131" max="16131" width="13.7109375" style="247" customWidth="1"/>
    <col min="16132" max="16135" width="9.28515625" style="247" customWidth="1"/>
    <col min="16136" max="16384" width="9" style="247"/>
  </cols>
  <sheetData>
    <row r="1" spans="1:14" ht="34.5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401" t="s">
        <v>374</v>
      </c>
      <c r="B3" s="400"/>
      <c r="C3" s="400"/>
      <c r="D3" s="400"/>
      <c r="E3" s="400"/>
      <c r="F3" s="400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9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99" t="s">
        <v>310</v>
      </c>
      <c r="B7" s="308">
        <f t="shared" ref="B7:B38" si="0">C7+D7+F7</f>
        <v>0</v>
      </c>
      <c r="C7" s="398"/>
      <c r="D7" s="397"/>
      <c r="E7" s="396"/>
      <c r="F7" s="305"/>
      <c r="G7" s="398"/>
      <c r="H7" s="397"/>
      <c r="I7" s="396"/>
      <c r="J7" s="307"/>
      <c r="K7" s="395"/>
      <c r="L7" s="394"/>
      <c r="M7" s="394"/>
      <c r="N7" s="393"/>
    </row>
    <row r="8" spans="1:14" ht="16.5" thickBot="1" x14ac:dyDescent="0.3">
      <c r="A8" s="372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370"/>
      <c r="L8" s="369"/>
      <c r="M8" s="369"/>
      <c r="N8" s="368"/>
    </row>
    <row r="9" spans="1:14" ht="16.5" thickBot="1" x14ac:dyDescent="0.3">
      <c r="A9" s="372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370"/>
      <c r="L9" s="369"/>
      <c r="M9" s="369"/>
      <c r="N9" s="368"/>
    </row>
    <row r="10" spans="1:14" ht="16.5" thickBot="1" x14ac:dyDescent="0.3">
      <c r="A10" s="372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370"/>
      <c r="L10" s="369"/>
      <c r="M10" s="369"/>
      <c r="N10" s="368"/>
    </row>
    <row r="11" spans="1:14" ht="16.5" thickBot="1" x14ac:dyDescent="0.3">
      <c r="A11" s="372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370"/>
      <c r="L11" s="369"/>
      <c r="M11" s="369"/>
      <c r="N11" s="368"/>
    </row>
    <row r="12" spans="1:14" ht="16.5" thickBot="1" x14ac:dyDescent="0.3">
      <c r="A12" s="372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370"/>
      <c r="L12" s="369"/>
      <c r="M12" s="369"/>
      <c r="N12" s="368"/>
    </row>
    <row r="13" spans="1:14" ht="16.5" thickBot="1" x14ac:dyDescent="0.3">
      <c r="A13" s="372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370"/>
      <c r="L13" s="369"/>
      <c r="M13" s="369"/>
      <c r="N13" s="368"/>
    </row>
    <row r="14" spans="1:14" ht="14.45" customHeight="1" thickBot="1" x14ac:dyDescent="0.3">
      <c r="A14" s="372" t="s">
        <v>317</v>
      </c>
      <c r="B14" s="308">
        <f t="shared" si="0"/>
        <v>300</v>
      </c>
      <c r="C14" s="381"/>
      <c r="D14" s="380"/>
      <c r="E14" s="384"/>
      <c r="F14" s="314">
        <v>300</v>
      </c>
      <c r="G14" s="381">
        <v>400</v>
      </c>
      <c r="H14" s="380">
        <v>600</v>
      </c>
      <c r="I14" s="384"/>
      <c r="J14" s="313"/>
      <c r="K14" s="370"/>
      <c r="L14" s="369"/>
      <c r="M14" s="369"/>
      <c r="N14" s="368"/>
    </row>
    <row r="15" spans="1:14" ht="16.5" thickBot="1" x14ac:dyDescent="0.3">
      <c r="A15" s="372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370"/>
      <c r="L15" s="369"/>
      <c r="M15" s="369"/>
      <c r="N15" s="368"/>
    </row>
    <row r="16" spans="1:14" ht="16.5" thickBot="1" x14ac:dyDescent="0.3">
      <c r="A16" s="372" t="s">
        <v>319</v>
      </c>
      <c r="B16" s="308">
        <f t="shared" si="0"/>
        <v>0</v>
      </c>
      <c r="C16" s="381"/>
      <c r="D16" s="380"/>
      <c r="E16" s="384"/>
      <c r="F16" s="314"/>
      <c r="G16" s="381"/>
      <c r="H16" s="380"/>
      <c r="I16" s="384"/>
      <c r="J16" s="313"/>
      <c r="K16" s="370"/>
      <c r="L16" s="369"/>
      <c r="M16" s="369"/>
      <c r="N16" s="368"/>
    </row>
    <row r="17" spans="1:14" ht="16.5" thickBot="1" x14ac:dyDescent="0.3">
      <c r="A17" s="372" t="s">
        <v>320</v>
      </c>
      <c r="B17" s="308">
        <f t="shared" si="0"/>
        <v>0</v>
      </c>
      <c r="C17" s="381"/>
      <c r="D17" s="380"/>
      <c r="E17" s="384"/>
      <c r="F17" s="314"/>
      <c r="G17" s="381"/>
      <c r="H17" s="380"/>
      <c r="I17" s="384"/>
      <c r="J17" s="313"/>
      <c r="K17" s="370"/>
      <c r="L17" s="369"/>
      <c r="M17" s="369"/>
      <c r="N17" s="368"/>
    </row>
    <row r="18" spans="1:14" ht="16.5" thickBot="1" x14ac:dyDescent="0.3">
      <c r="A18" s="372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370"/>
      <c r="L18" s="369"/>
      <c r="M18" s="369"/>
      <c r="N18" s="368"/>
    </row>
    <row r="19" spans="1:14" ht="16.5" thickBot="1" x14ac:dyDescent="0.3">
      <c r="A19" s="372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370"/>
      <c r="L19" s="369"/>
      <c r="M19" s="369"/>
      <c r="N19" s="368"/>
    </row>
    <row r="20" spans="1:14" ht="16.5" thickBot="1" x14ac:dyDescent="0.3">
      <c r="A20" s="372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370"/>
      <c r="L20" s="369"/>
      <c r="M20" s="369"/>
      <c r="N20" s="368"/>
    </row>
    <row r="21" spans="1:14" ht="16.5" thickBot="1" x14ac:dyDescent="0.3">
      <c r="A21" s="372" t="s">
        <v>324</v>
      </c>
      <c r="B21" s="308">
        <f t="shared" si="0"/>
        <v>0</v>
      </c>
      <c r="C21" s="381"/>
      <c r="D21" s="380"/>
      <c r="E21" s="384"/>
      <c r="F21" s="314"/>
      <c r="G21" s="381"/>
      <c r="H21" s="380"/>
      <c r="I21" s="384"/>
      <c r="J21" s="313"/>
      <c r="K21" s="370"/>
      <c r="L21" s="369"/>
      <c r="M21" s="369"/>
      <c r="N21" s="368"/>
    </row>
    <row r="22" spans="1:14" ht="15.6" customHeight="1" thickBot="1" x14ac:dyDescent="0.3">
      <c r="A22" s="372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/>
      <c r="J22" s="313"/>
      <c r="K22" s="370"/>
      <c r="L22" s="369"/>
      <c r="M22" s="369"/>
      <c r="N22" s="368"/>
    </row>
    <row r="23" spans="1:14" ht="16.5" thickBot="1" x14ac:dyDescent="0.3">
      <c r="A23" s="372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370"/>
      <c r="L23" s="369"/>
      <c r="M23" s="369"/>
      <c r="N23" s="368"/>
    </row>
    <row r="24" spans="1:14" ht="16.5" thickBot="1" x14ac:dyDescent="0.3">
      <c r="A24" s="372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370"/>
      <c r="L24" s="369"/>
      <c r="M24" s="369"/>
      <c r="N24" s="368"/>
    </row>
    <row r="25" spans="1:14" ht="15.6" customHeight="1" thickBot="1" x14ac:dyDescent="0.3">
      <c r="A25" s="372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370"/>
      <c r="L25" s="369"/>
      <c r="M25" s="369"/>
      <c r="N25" s="368"/>
    </row>
    <row r="26" spans="1:14" ht="15.6" customHeight="1" thickBot="1" x14ac:dyDescent="0.3">
      <c r="A26" s="372" t="s">
        <v>329</v>
      </c>
      <c r="B26" s="308">
        <f t="shared" si="0"/>
        <v>0</v>
      </c>
      <c r="C26" s="381"/>
      <c r="D26" s="380"/>
      <c r="E26" s="384"/>
      <c r="F26" s="314"/>
      <c r="G26" s="381"/>
      <c r="H26" s="380"/>
      <c r="I26" s="384"/>
      <c r="J26" s="313"/>
      <c r="K26" s="370"/>
      <c r="L26" s="369"/>
      <c r="M26" s="369"/>
      <c r="N26" s="368"/>
    </row>
    <row r="27" spans="1:14" ht="15.6" customHeight="1" thickBot="1" x14ac:dyDescent="0.3">
      <c r="A27" s="372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370"/>
      <c r="L27" s="369"/>
      <c r="M27" s="369"/>
      <c r="N27" s="368"/>
    </row>
    <row r="28" spans="1:14" ht="15.6" customHeight="1" thickBot="1" x14ac:dyDescent="0.3">
      <c r="A28" s="372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370"/>
      <c r="L28" s="369"/>
      <c r="M28" s="369"/>
      <c r="N28" s="368"/>
    </row>
    <row r="29" spans="1:14" ht="15.6" customHeight="1" thickBot="1" x14ac:dyDescent="0.3">
      <c r="A29" s="372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370"/>
      <c r="L29" s="369"/>
      <c r="M29" s="369"/>
      <c r="N29" s="368"/>
    </row>
    <row r="30" spans="1:14" ht="15.6" customHeight="1" thickBot="1" x14ac:dyDescent="0.3">
      <c r="A30" s="372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370"/>
      <c r="L30" s="369"/>
      <c r="M30" s="369"/>
      <c r="N30" s="368"/>
    </row>
    <row r="31" spans="1:14" ht="15.6" customHeight="1" thickBot="1" x14ac:dyDescent="0.3">
      <c r="A31" s="372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370"/>
      <c r="L31" s="369"/>
      <c r="M31" s="369"/>
      <c r="N31" s="368"/>
    </row>
    <row r="32" spans="1:14" ht="15.6" customHeight="1" thickBot="1" x14ac:dyDescent="0.3">
      <c r="A32" s="372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370"/>
      <c r="L32" s="369"/>
      <c r="M32" s="369"/>
      <c r="N32" s="368"/>
    </row>
    <row r="33" spans="1:14" ht="17.45" customHeight="1" thickBot="1" x14ac:dyDescent="0.3">
      <c r="A33" s="372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370"/>
      <c r="L33" s="369"/>
      <c r="M33" s="369"/>
      <c r="N33" s="368"/>
    </row>
    <row r="34" spans="1:14" ht="16.5" thickBot="1" x14ac:dyDescent="0.3">
      <c r="A34" s="372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370"/>
      <c r="L34" s="369"/>
      <c r="M34" s="369"/>
      <c r="N34" s="368"/>
    </row>
    <row r="35" spans="1:14" ht="16.899999999999999" customHeight="1" thickBot="1" x14ac:dyDescent="0.3">
      <c r="A35" s="372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370"/>
      <c r="L35" s="369"/>
      <c r="M35" s="369"/>
      <c r="N35" s="368"/>
    </row>
    <row r="36" spans="1:14" s="373" customFormat="1" ht="15.6" customHeight="1" thickBot="1" x14ac:dyDescent="0.3">
      <c r="A36" s="378" t="s">
        <v>339</v>
      </c>
      <c r="B36" s="308">
        <f t="shared" si="0"/>
        <v>0</v>
      </c>
      <c r="C36" s="383"/>
      <c r="D36" s="382"/>
      <c r="E36" s="379"/>
      <c r="F36" s="314"/>
      <c r="G36" s="381"/>
      <c r="H36" s="380"/>
      <c r="I36" s="379"/>
      <c r="J36" s="319"/>
      <c r="K36" s="376"/>
      <c r="L36" s="375"/>
      <c r="M36" s="375"/>
      <c r="N36" s="374"/>
    </row>
    <row r="37" spans="1:14" ht="15.6" customHeight="1" thickBot="1" x14ac:dyDescent="0.3">
      <c r="A37" s="372" t="s">
        <v>340</v>
      </c>
      <c r="B37" s="308">
        <f t="shared" si="0"/>
        <v>0</v>
      </c>
      <c r="C37" s="381"/>
      <c r="D37" s="380"/>
      <c r="E37" s="384"/>
      <c r="F37" s="314"/>
      <c r="G37" s="381"/>
      <c r="H37" s="380"/>
      <c r="I37" s="384"/>
      <c r="J37" s="319"/>
      <c r="K37" s="370"/>
      <c r="L37" s="369"/>
      <c r="M37" s="369"/>
      <c r="N37" s="368"/>
    </row>
    <row r="38" spans="1:14" ht="16.5" thickBot="1" x14ac:dyDescent="0.3">
      <c r="A38" s="372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370"/>
      <c r="L38" s="369"/>
      <c r="M38" s="369"/>
      <c r="N38" s="368"/>
    </row>
    <row r="39" spans="1:14" ht="15.6" customHeight="1" thickBot="1" x14ac:dyDescent="0.3">
      <c r="A39" s="372" t="s">
        <v>342</v>
      </c>
      <c r="B39" s="308">
        <f t="shared" ref="B39:B70" si="1">C39+D39+F39</f>
        <v>0</v>
      </c>
      <c r="C39" s="381"/>
      <c r="D39" s="380"/>
      <c r="E39" s="384"/>
      <c r="F39" s="314"/>
      <c r="G39" s="381"/>
      <c r="H39" s="380"/>
      <c r="I39" s="384"/>
      <c r="J39" s="313"/>
      <c r="K39" s="370"/>
      <c r="L39" s="369"/>
      <c r="M39" s="369"/>
      <c r="N39" s="368"/>
    </row>
    <row r="40" spans="1:14" ht="15.6" customHeight="1" thickBot="1" x14ac:dyDescent="0.3">
      <c r="A40" s="372" t="s">
        <v>343</v>
      </c>
      <c r="B40" s="308">
        <f t="shared" si="1"/>
        <v>0</v>
      </c>
      <c r="C40" s="381"/>
      <c r="D40" s="380"/>
      <c r="E40" s="384"/>
      <c r="F40" s="314"/>
      <c r="G40" s="381"/>
      <c r="H40" s="380"/>
      <c r="I40" s="384"/>
      <c r="J40" s="313"/>
      <c r="K40" s="370"/>
      <c r="L40" s="369"/>
      <c r="M40" s="369"/>
      <c r="N40" s="368"/>
    </row>
    <row r="41" spans="1:14" ht="15.6" customHeight="1" thickBot="1" x14ac:dyDescent="0.3">
      <c r="A41" s="372" t="s">
        <v>344</v>
      </c>
      <c r="B41" s="308">
        <f t="shared" si="1"/>
        <v>0</v>
      </c>
      <c r="C41" s="381"/>
      <c r="D41" s="380"/>
      <c r="E41" s="384"/>
      <c r="F41" s="314"/>
      <c r="G41" s="381"/>
      <c r="H41" s="380"/>
      <c r="I41" s="384"/>
      <c r="J41" s="313"/>
      <c r="K41" s="370"/>
      <c r="L41" s="369"/>
      <c r="M41" s="369"/>
      <c r="N41" s="368"/>
    </row>
    <row r="42" spans="1:14" ht="15.6" customHeight="1" thickBot="1" x14ac:dyDescent="0.3">
      <c r="A42" s="372" t="s">
        <v>345</v>
      </c>
      <c r="B42" s="308">
        <f t="shared" si="1"/>
        <v>0</v>
      </c>
      <c r="C42" s="381"/>
      <c r="D42" s="380"/>
      <c r="E42" s="384"/>
      <c r="F42" s="314"/>
      <c r="G42" s="381"/>
      <c r="H42" s="380"/>
      <c r="I42" s="384"/>
      <c r="J42" s="313"/>
      <c r="K42" s="370"/>
      <c r="L42" s="369"/>
      <c r="M42" s="369"/>
      <c r="N42" s="368"/>
    </row>
    <row r="43" spans="1:14" ht="15.6" customHeight="1" thickBot="1" x14ac:dyDescent="0.3">
      <c r="A43" s="372" t="s">
        <v>346</v>
      </c>
      <c r="B43" s="308">
        <f t="shared" si="1"/>
        <v>0</v>
      </c>
      <c r="C43" s="381"/>
      <c r="D43" s="380"/>
      <c r="E43" s="384"/>
      <c r="F43" s="314"/>
      <c r="G43" s="381"/>
      <c r="H43" s="380"/>
      <c r="I43" s="384"/>
      <c r="J43" s="313"/>
      <c r="K43" s="370"/>
      <c r="L43" s="369"/>
      <c r="M43" s="369"/>
      <c r="N43" s="368"/>
    </row>
    <row r="44" spans="1:14" ht="15" customHeight="1" thickBot="1" x14ac:dyDescent="0.3">
      <c r="A44" s="372" t="s">
        <v>347</v>
      </c>
      <c r="B44" s="308">
        <f t="shared" si="1"/>
        <v>0</v>
      </c>
      <c r="C44" s="381"/>
      <c r="D44" s="380"/>
      <c r="E44" s="384"/>
      <c r="F44" s="314"/>
      <c r="G44" s="381"/>
      <c r="H44" s="380"/>
      <c r="I44" s="384"/>
      <c r="J44" s="313"/>
      <c r="K44" s="370"/>
      <c r="L44" s="369"/>
      <c r="M44" s="369"/>
      <c r="N44" s="368"/>
    </row>
    <row r="45" spans="1:14" s="388" customFormat="1" ht="30.6" customHeight="1" thickBot="1" x14ac:dyDescent="0.3">
      <c r="A45" s="392" t="s">
        <v>348</v>
      </c>
      <c r="B45" s="308">
        <f t="shared" si="1"/>
        <v>0</v>
      </c>
      <c r="C45" s="381"/>
      <c r="D45" s="380"/>
      <c r="E45" s="384"/>
      <c r="F45" s="314"/>
      <c r="G45" s="381"/>
      <c r="H45" s="380"/>
      <c r="I45" s="384"/>
      <c r="J45" s="325"/>
      <c r="K45" s="391"/>
      <c r="L45" s="390"/>
      <c r="M45" s="390"/>
      <c r="N45" s="389"/>
    </row>
    <row r="46" spans="1:14" ht="15.6" customHeight="1" thickBot="1" x14ac:dyDescent="0.3">
      <c r="A46" s="372" t="s">
        <v>349</v>
      </c>
      <c r="B46" s="308">
        <f t="shared" si="1"/>
        <v>0</v>
      </c>
      <c r="C46" s="381"/>
      <c r="D46" s="380"/>
      <c r="E46" s="384"/>
      <c r="F46" s="314"/>
      <c r="G46" s="381"/>
      <c r="H46" s="380"/>
      <c r="I46" s="384"/>
      <c r="J46" s="313"/>
      <c r="K46" s="370"/>
      <c r="L46" s="369"/>
      <c r="M46" s="369"/>
      <c r="N46" s="368"/>
    </row>
    <row r="47" spans="1:14" ht="15.6" customHeight="1" thickBot="1" x14ac:dyDescent="0.3">
      <c r="A47" s="372" t="s">
        <v>350</v>
      </c>
      <c r="B47" s="308">
        <f t="shared" si="1"/>
        <v>0</v>
      </c>
      <c r="C47" s="387"/>
      <c r="D47" s="386"/>
      <c r="E47" s="385"/>
      <c r="F47" s="314"/>
      <c r="G47" s="387"/>
      <c r="H47" s="386"/>
      <c r="I47" s="385"/>
      <c r="J47" s="313"/>
      <c r="K47" s="370"/>
      <c r="L47" s="369"/>
      <c r="M47" s="369"/>
      <c r="N47" s="368"/>
    </row>
    <row r="48" spans="1:14" s="356" customFormat="1" ht="16.5" thickBot="1" x14ac:dyDescent="0.3">
      <c r="A48" s="372" t="s">
        <v>351</v>
      </c>
      <c r="B48" s="308">
        <f t="shared" si="1"/>
        <v>0</v>
      </c>
      <c r="C48" s="387"/>
      <c r="D48" s="386"/>
      <c r="E48" s="385"/>
      <c r="F48" s="314"/>
      <c r="G48" s="387"/>
      <c r="H48" s="386"/>
      <c r="I48" s="385"/>
      <c r="J48" s="313"/>
      <c r="K48" s="370"/>
      <c r="L48" s="369"/>
      <c r="M48" s="369"/>
      <c r="N48" s="368"/>
    </row>
    <row r="49" spans="1:14" ht="16.5" thickBot="1" x14ac:dyDescent="0.3">
      <c r="A49" s="372" t="s">
        <v>352</v>
      </c>
      <c r="B49" s="308">
        <f t="shared" si="1"/>
        <v>0</v>
      </c>
      <c r="C49" s="381"/>
      <c r="D49" s="380"/>
      <c r="E49" s="384"/>
      <c r="F49" s="314"/>
      <c r="G49" s="381"/>
      <c r="H49" s="380"/>
      <c r="I49" s="384"/>
      <c r="J49" s="313"/>
      <c r="K49" s="370"/>
      <c r="L49" s="369"/>
      <c r="M49" s="369"/>
      <c r="N49" s="368"/>
    </row>
    <row r="50" spans="1:14" ht="16.5" thickBot="1" x14ac:dyDescent="0.3">
      <c r="A50" s="372" t="s">
        <v>353</v>
      </c>
      <c r="B50" s="308">
        <f t="shared" si="1"/>
        <v>0</v>
      </c>
      <c r="C50" s="381"/>
      <c r="D50" s="380"/>
      <c r="E50" s="384"/>
      <c r="F50" s="314"/>
      <c r="G50" s="381"/>
      <c r="H50" s="380"/>
      <c r="I50" s="384"/>
      <c r="J50" s="313"/>
      <c r="K50" s="370"/>
      <c r="L50" s="369"/>
      <c r="M50" s="369"/>
      <c r="N50" s="368"/>
    </row>
    <row r="51" spans="1:14" ht="17.45" customHeight="1" thickBot="1" x14ac:dyDescent="0.3">
      <c r="A51" s="372" t="s">
        <v>354</v>
      </c>
      <c r="B51" s="308">
        <f t="shared" si="1"/>
        <v>0</v>
      </c>
      <c r="C51" s="381"/>
      <c r="D51" s="380"/>
      <c r="E51" s="384"/>
      <c r="F51" s="314"/>
      <c r="G51" s="381"/>
      <c r="H51" s="380"/>
      <c r="I51" s="384"/>
      <c r="J51" s="313"/>
      <c r="K51" s="370"/>
      <c r="L51" s="369"/>
      <c r="M51" s="369"/>
      <c r="N51" s="368"/>
    </row>
    <row r="52" spans="1:14" s="373" customFormat="1" ht="15" customHeight="1" thickBot="1" x14ac:dyDescent="0.3">
      <c r="A52" s="378" t="s">
        <v>355</v>
      </c>
      <c r="B52" s="308">
        <f t="shared" si="1"/>
        <v>0</v>
      </c>
      <c r="C52" s="383"/>
      <c r="D52" s="382"/>
      <c r="E52" s="379"/>
      <c r="F52" s="314"/>
      <c r="G52" s="381"/>
      <c r="H52" s="380"/>
      <c r="I52" s="379"/>
      <c r="J52" s="319">
        <f>ROUND(((B52+G52)*4)+H52*9.4,2)</f>
        <v>0</v>
      </c>
      <c r="K52" s="376"/>
      <c r="L52" s="375"/>
      <c r="M52" s="375"/>
      <c r="N52" s="374"/>
    </row>
    <row r="53" spans="1:14" s="373" customFormat="1" ht="16.5" thickBot="1" x14ac:dyDescent="0.3">
      <c r="A53" s="378" t="s">
        <v>356</v>
      </c>
      <c r="B53" s="308">
        <f t="shared" si="1"/>
        <v>0</v>
      </c>
      <c r="C53" s="321"/>
      <c r="D53" s="322"/>
      <c r="E53" s="377"/>
      <c r="F53" s="314"/>
      <c r="G53" s="315"/>
      <c r="H53" s="316"/>
      <c r="I53" s="377"/>
      <c r="J53" s="319">
        <f>ROUND(((B53+G53)*4)+H53*9.4,2)</f>
        <v>0</v>
      </c>
      <c r="K53" s="376"/>
      <c r="L53" s="375"/>
      <c r="M53" s="375"/>
      <c r="N53" s="374"/>
    </row>
    <row r="54" spans="1:14" s="373" customFormat="1" ht="16.5" thickBot="1" x14ac:dyDescent="0.3">
      <c r="A54" s="378" t="s">
        <v>357</v>
      </c>
      <c r="B54" s="308">
        <f t="shared" si="1"/>
        <v>0</v>
      </c>
      <c r="C54" s="321"/>
      <c r="D54" s="322"/>
      <c r="E54" s="377"/>
      <c r="F54" s="314"/>
      <c r="G54" s="315"/>
      <c r="H54" s="316"/>
      <c r="I54" s="377"/>
      <c r="J54" s="319">
        <f>ROUND(((B54+G54)*4)+H54*9.4,2)</f>
        <v>0</v>
      </c>
      <c r="K54" s="376"/>
      <c r="L54" s="375"/>
      <c r="M54" s="375"/>
      <c r="N54" s="374"/>
    </row>
    <row r="55" spans="1:14" s="373" customFormat="1" ht="16.5" thickBot="1" x14ac:dyDescent="0.3">
      <c r="A55" s="378" t="s">
        <v>358</v>
      </c>
      <c r="B55" s="308">
        <f t="shared" si="1"/>
        <v>0</v>
      </c>
      <c r="C55" s="321"/>
      <c r="D55" s="322"/>
      <c r="E55" s="377"/>
      <c r="F55" s="314"/>
      <c r="G55" s="315"/>
      <c r="H55" s="316"/>
      <c r="I55" s="377"/>
      <c r="J55" s="319">
        <f>ROUND(((B55+G55)*4)+H55*9.4,2)</f>
        <v>0</v>
      </c>
      <c r="K55" s="376"/>
      <c r="L55" s="375"/>
      <c r="M55" s="375"/>
      <c r="N55" s="374"/>
    </row>
    <row r="56" spans="1:14" ht="16.5" thickBot="1" x14ac:dyDescent="0.3">
      <c r="A56" s="372" t="s">
        <v>359</v>
      </c>
      <c r="B56" s="308">
        <f t="shared" si="1"/>
        <v>0</v>
      </c>
      <c r="C56" s="315"/>
      <c r="D56" s="316"/>
      <c r="E56" s="371"/>
      <c r="F56" s="314"/>
      <c r="G56" s="315"/>
      <c r="H56" s="316"/>
      <c r="I56" s="371"/>
      <c r="J56" s="313"/>
      <c r="K56" s="370"/>
      <c r="L56" s="369"/>
      <c r="M56" s="369"/>
      <c r="N56" s="368"/>
    </row>
    <row r="57" spans="1:14" ht="16.5" thickBot="1" x14ac:dyDescent="0.3">
      <c r="A57" s="372" t="s">
        <v>360</v>
      </c>
      <c r="B57" s="308">
        <f t="shared" si="1"/>
        <v>0</v>
      </c>
      <c r="C57" s="315"/>
      <c r="D57" s="316"/>
      <c r="E57" s="371"/>
      <c r="F57" s="314"/>
      <c r="G57" s="315"/>
      <c r="H57" s="316"/>
      <c r="I57" s="371"/>
      <c r="J57" s="313"/>
      <c r="K57" s="370"/>
      <c r="L57" s="369"/>
      <c r="M57" s="369"/>
      <c r="N57" s="368"/>
    </row>
    <row r="58" spans="1:14" ht="16.5" thickBot="1" x14ac:dyDescent="0.3">
      <c r="A58" s="372" t="s">
        <v>361</v>
      </c>
      <c r="B58" s="308">
        <f t="shared" si="1"/>
        <v>0</v>
      </c>
      <c r="C58" s="315"/>
      <c r="D58" s="316"/>
      <c r="E58" s="371"/>
      <c r="F58" s="314"/>
      <c r="G58" s="315"/>
      <c r="H58" s="316"/>
      <c r="I58" s="371"/>
      <c r="J58" s="313"/>
      <c r="K58" s="370"/>
      <c r="L58" s="369"/>
      <c r="M58" s="369"/>
      <c r="N58" s="368"/>
    </row>
    <row r="59" spans="1:14" ht="16.149999999999999" customHeight="1" thickBot="1" x14ac:dyDescent="0.3">
      <c r="A59" s="372" t="s">
        <v>362</v>
      </c>
      <c r="B59" s="308">
        <f t="shared" si="1"/>
        <v>0</v>
      </c>
      <c r="C59" s="315"/>
      <c r="D59" s="316"/>
      <c r="E59" s="371"/>
      <c r="F59" s="314"/>
      <c r="G59" s="315"/>
      <c r="H59" s="316"/>
      <c r="I59" s="371"/>
      <c r="J59" s="313"/>
      <c r="K59" s="370"/>
      <c r="L59" s="369"/>
      <c r="M59" s="369"/>
      <c r="N59" s="368"/>
    </row>
    <row r="60" spans="1:14" ht="16.5" thickBot="1" x14ac:dyDescent="0.3">
      <c r="A60" s="372" t="s">
        <v>363</v>
      </c>
      <c r="B60" s="308">
        <f t="shared" si="1"/>
        <v>0</v>
      </c>
      <c r="C60" s="315"/>
      <c r="D60" s="316"/>
      <c r="E60" s="371"/>
      <c r="F60" s="314"/>
      <c r="G60" s="315"/>
      <c r="H60" s="316"/>
      <c r="I60" s="371"/>
      <c r="J60" s="313"/>
      <c r="K60" s="370"/>
      <c r="L60" s="369"/>
      <c r="M60" s="369"/>
      <c r="N60" s="368"/>
    </row>
    <row r="61" spans="1:14" ht="15.6" customHeight="1" thickBot="1" x14ac:dyDescent="0.3">
      <c r="A61" s="372" t="s">
        <v>364</v>
      </c>
      <c r="B61" s="308">
        <f t="shared" si="1"/>
        <v>4005</v>
      </c>
      <c r="C61" s="315"/>
      <c r="D61" s="316"/>
      <c r="E61" s="371"/>
      <c r="F61" s="314">
        <v>4005</v>
      </c>
      <c r="G61" s="315">
        <v>9822</v>
      </c>
      <c r="H61" s="316">
        <v>16782</v>
      </c>
      <c r="I61" s="371"/>
      <c r="J61" s="313"/>
      <c r="K61" s="370"/>
      <c r="L61" s="369"/>
      <c r="M61" s="369"/>
      <c r="N61" s="368"/>
    </row>
    <row r="62" spans="1:14" ht="29.45" customHeight="1" thickBot="1" x14ac:dyDescent="0.3">
      <c r="A62" s="372" t="s">
        <v>365</v>
      </c>
      <c r="B62" s="308">
        <f t="shared" si="1"/>
        <v>0</v>
      </c>
      <c r="C62" s="315"/>
      <c r="D62" s="316"/>
      <c r="E62" s="371"/>
      <c r="F62" s="314"/>
      <c r="G62" s="315"/>
      <c r="H62" s="316"/>
      <c r="I62" s="371"/>
      <c r="J62" s="313"/>
      <c r="K62" s="370"/>
      <c r="L62" s="369"/>
      <c r="M62" s="369"/>
      <c r="N62" s="368"/>
    </row>
    <row r="63" spans="1:14" ht="16.5" thickBot="1" x14ac:dyDescent="0.3">
      <c r="A63" s="372" t="s">
        <v>366</v>
      </c>
      <c r="B63" s="308">
        <f t="shared" si="1"/>
        <v>0</v>
      </c>
      <c r="C63" s="315"/>
      <c r="D63" s="316"/>
      <c r="E63" s="371"/>
      <c r="F63" s="314"/>
      <c r="G63" s="315"/>
      <c r="H63" s="316"/>
      <c r="I63" s="371"/>
      <c r="J63" s="313"/>
      <c r="K63" s="370"/>
      <c r="L63" s="369"/>
      <c r="M63" s="369"/>
      <c r="N63" s="368"/>
    </row>
    <row r="64" spans="1:14" ht="15.6" customHeight="1" thickBot="1" x14ac:dyDescent="0.3">
      <c r="A64" s="372" t="s">
        <v>367</v>
      </c>
      <c r="B64" s="308">
        <f t="shared" si="1"/>
        <v>0</v>
      </c>
      <c r="C64" s="315"/>
      <c r="D64" s="322"/>
      <c r="E64" s="377"/>
      <c r="F64" s="314"/>
      <c r="G64" s="315"/>
      <c r="H64" s="316"/>
      <c r="I64" s="377"/>
      <c r="J64" s="313"/>
      <c r="K64" s="370"/>
      <c r="L64" s="369"/>
      <c r="M64" s="369"/>
      <c r="N64" s="368"/>
    </row>
    <row r="65" spans="1:14" ht="16.5" thickBot="1" x14ac:dyDescent="0.3">
      <c r="A65" s="372" t="s">
        <v>368</v>
      </c>
      <c r="B65" s="308">
        <f t="shared" si="1"/>
        <v>0</v>
      </c>
      <c r="C65" s="315"/>
      <c r="D65" s="316"/>
      <c r="E65" s="371"/>
      <c r="F65" s="314"/>
      <c r="G65" s="315"/>
      <c r="H65" s="316"/>
      <c r="I65" s="371"/>
      <c r="J65" s="313"/>
      <c r="K65" s="370"/>
      <c r="L65" s="369"/>
      <c r="M65" s="369"/>
      <c r="N65" s="368"/>
    </row>
    <row r="66" spans="1:14" ht="16.5" thickBot="1" x14ac:dyDescent="0.3">
      <c r="A66" s="372" t="s">
        <v>369</v>
      </c>
      <c r="B66" s="308">
        <f t="shared" si="1"/>
        <v>0</v>
      </c>
      <c r="C66" s="315"/>
      <c r="D66" s="316"/>
      <c r="E66" s="371"/>
      <c r="F66" s="314"/>
      <c r="G66" s="315"/>
      <c r="H66" s="316"/>
      <c r="I66" s="371"/>
      <c r="J66" s="313"/>
      <c r="K66" s="370"/>
      <c r="L66" s="369"/>
      <c r="M66" s="369"/>
      <c r="N66" s="368"/>
    </row>
    <row r="67" spans="1:14" s="373" customFormat="1" ht="16.5" thickBot="1" x14ac:dyDescent="0.3">
      <c r="A67" s="378" t="s">
        <v>370</v>
      </c>
      <c r="B67" s="308">
        <f t="shared" si="1"/>
        <v>0</v>
      </c>
      <c r="C67" s="321"/>
      <c r="D67" s="322"/>
      <c r="E67" s="377"/>
      <c r="F67" s="314"/>
      <c r="G67" s="315"/>
      <c r="H67" s="316"/>
      <c r="I67" s="377"/>
      <c r="J67" s="319">
        <f>ROUND(((B67+G67)*4)+H67*9.4,2)</f>
        <v>0</v>
      </c>
      <c r="K67" s="376"/>
      <c r="L67" s="375"/>
      <c r="M67" s="375"/>
      <c r="N67" s="374"/>
    </row>
    <row r="68" spans="1:14" ht="16.5" thickBot="1" x14ac:dyDescent="0.3">
      <c r="A68" s="372" t="s">
        <v>371</v>
      </c>
      <c r="B68" s="308">
        <f t="shared" si="1"/>
        <v>0</v>
      </c>
      <c r="C68" s="315"/>
      <c r="D68" s="316"/>
      <c r="E68" s="371"/>
      <c r="F68" s="314"/>
      <c r="G68" s="315"/>
      <c r="H68" s="316"/>
      <c r="I68" s="371"/>
      <c r="J68" s="313"/>
      <c r="K68" s="370"/>
      <c r="L68" s="369"/>
      <c r="M68" s="369"/>
      <c r="N68" s="368"/>
    </row>
    <row r="69" spans="1:14" ht="16.5" thickBot="1" x14ac:dyDescent="0.3">
      <c r="A69" s="367" t="s">
        <v>372</v>
      </c>
      <c r="B69" s="308">
        <f t="shared" si="1"/>
        <v>0</v>
      </c>
      <c r="C69" s="333"/>
      <c r="D69" s="334"/>
      <c r="E69" s="366"/>
      <c r="F69" s="314"/>
      <c r="G69" s="333"/>
      <c r="H69" s="334"/>
      <c r="I69" s="366"/>
      <c r="J69" s="331"/>
      <c r="K69" s="365"/>
      <c r="L69" s="364"/>
      <c r="M69" s="364"/>
      <c r="N69" s="363"/>
    </row>
    <row r="70" spans="1:14" ht="16.5" thickBot="1" x14ac:dyDescent="0.3">
      <c r="A70" s="362" t="s">
        <v>209</v>
      </c>
      <c r="B70" s="360">
        <f t="shared" ref="B70:N70" si="2">SUM(B7:B69)</f>
        <v>4305</v>
      </c>
      <c r="C70" s="360">
        <f t="shared" si="2"/>
        <v>0</v>
      </c>
      <c r="D70" s="360">
        <f t="shared" si="2"/>
        <v>0</v>
      </c>
      <c r="E70" s="360">
        <f t="shared" si="2"/>
        <v>0</v>
      </c>
      <c r="F70" s="360">
        <f t="shared" si="2"/>
        <v>4305</v>
      </c>
      <c r="G70" s="360">
        <f t="shared" si="2"/>
        <v>10222</v>
      </c>
      <c r="H70" s="360">
        <f t="shared" si="2"/>
        <v>17382</v>
      </c>
      <c r="I70" s="360">
        <f t="shared" si="2"/>
        <v>0</v>
      </c>
      <c r="J70" s="361">
        <f t="shared" si="2"/>
        <v>0</v>
      </c>
      <c r="K70" s="360">
        <f t="shared" si="2"/>
        <v>0</v>
      </c>
      <c r="L70" s="360">
        <f t="shared" si="2"/>
        <v>0</v>
      </c>
      <c r="M70" s="360">
        <f t="shared" si="2"/>
        <v>0</v>
      </c>
      <c r="N70" s="359">
        <f t="shared" si="2"/>
        <v>0</v>
      </c>
    </row>
    <row r="71" spans="1:14" ht="22.9" customHeight="1" x14ac:dyDescent="0.25">
      <c r="A71" s="246"/>
      <c r="B71" s="358"/>
      <c r="C71" s="358"/>
      <c r="D71" s="358"/>
      <c r="E71" s="358"/>
      <c r="F71" s="358"/>
      <c r="G71" s="246"/>
      <c r="H71" s="246"/>
      <c r="I71" s="246"/>
      <c r="J71" s="246"/>
      <c r="K71" s="246"/>
      <c r="L71" s="246"/>
      <c r="M71" s="246"/>
      <c r="N71" s="246"/>
    </row>
    <row r="72" spans="1:14" ht="22.15" customHeight="1" x14ac:dyDescent="0.25">
      <c r="A72" s="357" t="s">
        <v>373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3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view="pageBreakPreview" topLeftCell="A25" zoomScale="70" zoomScaleNormal="90" zoomScaleSheetLayoutView="70" workbookViewId="0">
      <selection activeCell="D75" sqref="D75"/>
    </sheetView>
  </sheetViews>
  <sheetFormatPr defaultColWidth="8.85546875"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7.570312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24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21.6" customHeight="1" thickBot="1" x14ac:dyDescent="0.3">
      <c r="A3" s="420" t="s">
        <v>21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38" si="0">C7+D7+F7</f>
        <v>0</v>
      </c>
      <c r="C7" s="398"/>
      <c r="D7" s="397"/>
      <c r="E7" s="396"/>
      <c r="F7" s="305"/>
      <c r="G7" s="398"/>
      <c r="H7" s="397"/>
      <c r="I7" s="396"/>
      <c r="J7" s="307"/>
      <c r="K7" s="419"/>
      <c r="L7" s="418"/>
      <c r="M7" s="418"/>
      <c r="N7" s="417"/>
    </row>
    <row r="8" spans="1:14" ht="16.5" thickBot="1" x14ac:dyDescent="0.3">
      <c r="A8" s="311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409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409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409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409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409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409"/>
      <c r="L13" s="408"/>
      <c r="M13" s="408"/>
      <c r="N13" s="407"/>
    </row>
    <row r="14" spans="1:14" ht="14.45" customHeight="1" thickBot="1" x14ac:dyDescent="0.3">
      <c r="A14" s="311" t="s">
        <v>317</v>
      </c>
      <c r="B14" s="308">
        <f t="shared" si="0"/>
        <v>0</v>
      </c>
      <c r="C14" s="381"/>
      <c r="D14" s="380"/>
      <c r="E14" s="384"/>
      <c r="F14" s="314"/>
      <c r="G14" s="381"/>
      <c r="H14" s="380"/>
      <c r="I14" s="384"/>
      <c r="J14" s="313"/>
      <c r="K14" s="409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409"/>
      <c r="L15" s="408"/>
      <c r="M15" s="408"/>
      <c r="N15" s="407"/>
    </row>
    <row r="16" spans="1:14" ht="16.5" thickBot="1" x14ac:dyDescent="0.3">
      <c r="A16" s="311" t="s">
        <v>319</v>
      </c>
      <c r="B16" s="308">
        <f t="shared" si="0"/>
        <v>0</v>
      </c>
      <c r="C16" s="381"/>
      <c r="D16" s="380"/>
      <c r="E16" s="384"/>
      <c r="F16" s="314"/>
      <c r="G16" s="381"/>
      <c r="H16" s="380"/>
      <c r="I16" s="384"/>
      <c r="J16" s="313"/>
      <c r="K16" s="409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0</v>
      </c>
      <c r="C17" s="381"/>
      <c r="D17" s="380"/>
      <c r="E17" s="384"/>
      <c r="F17" s="314"/>
      <c r="G17" s="381"/>
      <c r="H17" s="380"/>
      <c r="I17" s="384"/>
      <c r="J17" s="313"/>
      <c r="K17" s="409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409"/>
      <c r="L18" s="408"/>
      <c r="M18" s="408"/>
      <c r="N18" s="407"/>
    </row>
    <row r="19" spans="1:14" ht="16.5" thickBot="1" x14ac:dyDescent="0.3">
      <c r="A19" s="311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409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409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0</v>
      </c>
      <c r="C21" s="381"/>
      <c r="D21" s="380"/>
      <c r="E21" s="384"/>
      <c r="F21" s="314"/>
      <c r="G21" s="381"/>
      <c r="H21" s="380"/>
      <c r="I21" s="384"/>
      <c r="J21" s="313"/>
      <c r="K21" s="409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/>
      <c r="J22" s="313"/>
      <c r="K22" s="409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409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409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409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0</v>
      </c>
      <c r="C26" s="381"/>
      <c r="D26" s="380"/>
      <c r="E26" s="384"/>
      <c r="F26" s="314"/>
      <c r="G26" s="381"/>
      <c r="H26" s="380"/>
      <c r="I26" s="384"/>
      <c r="J26" s="313"/>
      <c r="K26" s="409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409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409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409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409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409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409"/>
      <c r="L32" s="408"/>
      <c r="M32" s="408"/>
      <c r="N32" s="407"/>
    </row>
    <row r="33" spans="1:14" ht="17.45" customHeight="1" thickBot="1" x14ac:dyDescent="0.3">
      <c r="A33" s="311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409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409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409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383"/>
      <c r="D36" s="382"/>
      <c r="E36" s="379"/>
      <c r="F36" s="314"/>
      <c r="G36" s="381"/>
      <c r="H36" s="380"/>
      <c r="I36" s="379"/>
      <c r="J36" s="319"/>
      <c r="K36" s="41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0</v>
      </c>
      <c r="C37" s="381"/>
      <c r="D37" s="380"/>
      <c r="E37" s="384"/>
      <c r="F37" s="314"/>
      <c r="G37" s="381"/>
      <c r="H37" s="380"/>
      <c r="I37" s="384"/>
      <c r="J37" s="319"/>
      <c r="K37" s="409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409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ref="B39:B70" si="1">C39+D39+F39</f>
        <v>0</v>
      </c>
      <c r="C39" s="381"/>
      <c r="D39" s="380"/>
      <c r="E39" s="384"/>
      <c r="F39" s="314"/>
      <c r="G39" s="381"/>
      <c r="H39" s="380"/>
      <c r="I39" s="384"/>
      <c r="J39" s="313"/>
      <c r="K39" s="409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1"/>
        <v>0</v>
      </c>
      <c r="C40" s="381"/>
      <c r="D40" s="380"/>
      <c r="E40" s="384"/>
      <c r="F40" s="314"/>
      <c r="G40" s="381"/>
      <c r="H40" s="380"/>
      <c r="I40" s="384"/>
      <c r="J40" s="313"/>
      <c r="K40" s="409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1"/>
        <v>0</v>
      </c>
      <c r="C41" s="381"/>
      <c r="D41" s="380"/>
      <c r="E41" s="384"/>
      <c r="F41" s="314"/>
      <c r="G41" s="381"/>
      <c r="H41" s="380"/>
      <c r="I41" s="384"/>
      <c r="J41" s="313"/>
      <c r="K41" s="409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1"/>
        <v>0</v>
      </c>
      <c r="C42" s="381"/>
      <c r="D42" s="380"/>
      <c r="E42" s="384"/>
      <c r="F42" s="314"/>
      <c r="G42" s="381"/>
      <c r="H42" s="380"/>
      <c r="I42" s="384"/>
      <c r="J42" s="313"/>
      <c r="K42" s="409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1"/>
        <v>0</v>
      </c>
      <c r="C43" s="381"/>
      <c r="D43" s="380"/>
      <c r="E43" s="384"/>
      <c r="F43" s="314"/>
      <c r="G43" s="381"/>
      <c r="H43" s="380"/>
      <c r="I43" s="384"/>
      <c r="J43" s="313"/>
      <c r="K43" s="409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1"/>
        <v>0</v>
      </c>
      <c r="C44" s="381"/>
      <c r="D44" s="380"/>
      <c r="E44" s="384"/>
      <c r="F44" s="314"/>
      <c r="G44" s="381"/>
      <c r="H44" s="380"/>
      <c r="I44" s="384"/>
      <c r="J44" s="313"/>
      <c r="K44" s="409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1"/>
        <v>0</v>
      </c>
      <c r="C45" s="381"/>
      <c r="D45" s="380"/>
      <c r="E45" s="384"/>
      <c r="F45" s="314"/>
      <c r="G45" s="381"/>
      <c r="H45" s="380"/>
      <c r="I45" s="384"/>
      <c r="J45" s="325"/>
      <c r="K45" s="416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1"/>
        <v>0</v>
      </c>
      <c r="C46" s="381"/>
      <c r="D46" s="380"/>
      <c r="E46" s="384"/>
      <c r="F46" s="314"/>
      <c r="G46" s="381"/>
      <c r="H46" s="380"/>
      <c r="I46" s="384"/>
      <c r="J46" s="313"/>
      <c r="K46" s="409"/>
      <c r="L46" s="408"/>
      <c r="M46" s="408"/>
      <c r="N46" s="407"/>
    </row>
    <row r="47" spans="1:14" ht="35.25" customHeight="1" thickBot="1" x14ac:dyDescent="0.3">
      <c r="A47" s="311" t="s">
        <v>350</v>
      </c>
      <c r="B47" s="308">
        <f t="shared" si="1"/>
        <v>0</v>
      </c>
      <c r="C47" s="387"/>
      <c r="D47" s="386"/>
      <c r="E47" s="385"/>
      <c r="F47" s="314"/>
      <c r="G47" s="387"/>
      <c r="H47" s="386"/>
      <c r="I47" s="385"/>
      <c r="J47" s="313"/>
      <c r="K47" s="409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1"/>
        <v>0</v>
      </c>
      <c r="C48" s="387"/>
      <c r="D48" s="386"/>
      <c r="E48" s="385"/>
      <c r="F48" s="314"/>
      <c r="G48" s="387"/>
      <c r="H48" s="386"/>
      <c r="I48" s="385"/>
      <c r="J48" s="313"/>
      <c r="K48" s="409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1"/>
        <v>0</v>
      </c>
      <c r="C49" s="381"/>
      <c r="D49" s="380"/>
      <c r="E49" s="384"/>
      <c r="F49" s="314"/>
      <c r="G49" s="381"/>
      <c r="H49" s="380"/>
      <c r="I49" s="384"/>
      <c r="J49" s="313"/>
      <c r="K49" s="409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1"/>
        <v>0</v>
      </c>
      <c r="C50" s="381"/>
      <c r="D50" s="380"/>
      <c r="E50" s="384"/>
      <c r="F50" s="314"/>
      <c r="G50" s="381"/>
      <c r="H50" s="380"/>
      <c r="I50" s="384"/>
      <c r="J50" s="313"/>
      <c r="K50" s="409"/>
      <c r="L50" s="408"/>
      <c r="M50" s="408"/>
      <c r="N50" s="407"/>
    </row>
    <row r="51" spans="1:14" ht="17.45" customHeight="1" thickBot="1" x14ac:dyDescent="0.3">
      <c r="A51" s="311" t="s">
        <v>354</v>
      </c>
      <c r="B51" s="308">
        <f t="shared" si="1"/>
        <v>0</v>
      </c>
      <c r="C51" s="381"/>
      <c r="D51" s="380"/>
      <c r="E51" s="384"/>
      <c r="F51" s="314"/>
      <c r="G51" s="381"/>
      <c r="H51" s="380"/>
      <c r="I51" s="384"/>
      <c r="J51" s="313"/>
      <c r="K51" s="409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1"/>
        <v>0</v>
      </c>
      <c r="C52" s="383"/>
      <c r="D52" s="382"/>
      <c r="E52" s="379"/>
      <c r="F52" s="314"/>
      <c r="G52" s="381"/>
      <c r="H52" s="380"/>
      <c r="I52" s="379"/>
      <c r="J52" s="319">
        <f>ROUND(((B52+G52)*4)+H52*9.4,2)</f>
        <v>0</v>
      </c>
      <c r="K52" s="41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1"/>
        <v>0</v>
      </c>
      <c r="C53" s="321"/>
      <c r="D53" s="322"/>
      <c r="E53" s="377"/>
      <c r="F53" s="314"/>
      <c r="G53" s="315"/>
      <c r="H53" s="316"/>
      <c r="I53" s="377"/>
      <c r="J53" s="319">
        <f>ROUND(((B53+G53)*4)+H53*9.4,2)</f>
        <v>0</v>
      </c>
      <c r="K53" s="41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1"/>
        <v>0</v>
      </c>
      <c r="C54" s="321"/>
      <c r="D54" s="322"/>
      <c r="E54" s="377"/>
      <c r="F54" s="314"/>
      <c r="G54" s="315"/>
      <c r="H54" s="316"/>
      <c r="I54" s="377"/>
      <c r="J54" s="319">
        <f>ROUND(((B54+G54)*4)+H54*9.4,2)</f>
        <v>0</v>
      </c>
      <c r="K54" s="41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1"/>
        <v>0</v>
      </c>
      <c r="C55" s="321"/>
      <c r="D55" s="322"/>
      <c r="E55" s="377"/>
      <c r="F55" s="314"/>
      <c r="G55" s="315"/>
      <c r="H55" s="316"/>
      <c r="I55" s="377"/>
      <c r="J55" s="319">
        <f>ROUND(((B55+G55)*4)+H55*9.4,2)</f>
        <v>0</v>
      </c>
      <c r="K55" s="41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1"/>
        <v>0</v>
      </c>
      <c r="C56" s="315"/>
      <c r="D56" s="316"/>
      <c r="E56" s="371"/>
      <c r="F56" s="314"/>
      <c r="G56" s="315"/>
      <c r="H56" s="316"/>
      <c r="I56" s="371"/>
      <c r="J56" s="313"/>
      <c r="K56" s="409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1"/>
        <v>0</v>
      </c>
      <c r="C57" s="315"/>
      <c r="D57" s="316"/>
      <c r="E57" s="371"/>
      <c r="F57" s="314"/>
      <c r="G57" s="315"/>
      <c r="H57" s="316"/>
      <c r="I57" s="371"/>
      <c r="J57" s="313"/>
      <c r="K57" s="409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1"/>
        <v>0</v>
      </c>
      <c r="C58" s="315"/>
      <c r="D58" s="316"/>
      <c r="E58" s="371"/>
      <c r="F58" s="314"/>
      <c r="G58" s="315"/>
      <c r="H58" s="316"/>
      <c r="I58" s="371"/>
      <c r="J58" s="313"/>
      <c r="K58" s="409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1"/>
        <v>0</v>
      </c>
      <c r="C59" s="315"/>
      <c r="D59" s="316"/>
      <c r="E59" s="371"/>
      <c r="F59" s="314"/>
      <c r="G59" s="315"/>
      <c r="H59" s="316"/>
      <c r="I59" s="371"/>
      <c r="J59" s="313"/>
      <c r="K59" s="409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1"/>
        <v>0</v>
      </c>
      <c r="C60" s="315"/>
      <c r="D60" s="316"/>
      <c r="E60" s="371"/>
      <c r="F60" s="314"/>
      <c r="G60" s="315"/>
      <c r="H60" s="316"/>
      <c r="I60" s="371"/>
      <c r="J60" s="313"/>
      <c r="K60" s="409"/>
      <c r="L60" s="408"/>
      <c r="M60" s="408"/>
      <c r="N60" s="407"/>
    </row>
    <row r="61" spans="1:14" ht="15.6" customHeight="1" thickBot="1" x14ac:dyDescent="0.3">
      <c r="A61" s="413" t="s">
        <v>364</v>
      </c>
      <c r="B61" s="308">
        <f t="shared" si="1"/>
        <v>13794</v>
      </c>
      <c r="C61" s="315"/>
      <c r="D61" s="316"/>
      <c r="E61" s="371"/>
      <c r="F61" s="314">
        <v>13794</v>
      </c>
      <c r="G61" s="315">
        <v>7863</v>
      </c>
      <c r="H61" s="316">
        <v>17284</v>
      </c>
      <c r="I61" s="371"/>
      <c r="J61" s="313"/>
      <c r="K61" s="409"/>
      <c r="L61" s="408"/>
      <c r="M61" s="408"/>
      <c r="N61" s="407"/>
    </row>
    <row r="62" spans="1:14" ht="29.45" customHeight="1" thickBot="1" x14ac:dyDescent="0.3">
      <c r="A62" s="311" t="s">
        <v>365</v>
      </c>
      <c r="B62" s="308">
        <f t="shared" si="1"/>
        <v>0</v>
      </c>
      <c r="C62" s="315"/>
      <c r="D62" s="316"/>
      <c r="E62" s="371"/>
      <c r="F62" s="314"/>
      <c r="G62" s="315"/>
      <c r="H62" s="316"/>
      <c r="I62" s="371">
        <v>620</v>
      </c>
      <c r="J62" s="313"/>
      <c r="K62" s="409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1"/>
        <v>0</v>
      </c>
      <c r="C63" s="315"/>
      <c r="D63" s="316"/>
      <c r="E63" s="371"/>
      <c r="F63" s="314"/>
      <c r="G63" s="315"/>
      <c r="H63" s="316"/>
      <c r="I63" s="371"/>
      <c r="J63" s="313"/>
      <c r="K63" s="409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1"/>
        <v>0</v>
      </c>
      <c r="C64" s="315"/>
      <c r="D64" s="322"/>
      <c r="E64" s="377"/>
      <c r="F64" s="314"/>
      <c r="G64" s="315"/>
      <c r="H64" s="316"/>
      <c r="I64" s="377"/>
      <c r="J64" s="313"/>
      <c r="K64" s="409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1"/>
        <v>0</v>
      </c>
      <c r="C65" s="315"/>
      <c r="D65" s="316"/>
      <c r="E65" s="371"/>
      <c r="F65" s="314"/>
      <c r="G65" s="315"/>
      <c r="H65" s="316"/>
      <c r="I65" s="371"/>
      <c r="J65" s="313"/>
      <c r="K65" s="409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1"/>
        <v>0</v>
      </c>
      <c r="C66" s="315"/>
      <c r="D66" s="316"/>
      <c r="E66" s="371"/>
      <c r="F66" s="314"/>
      <c r="G66" s="315"/>
      <c r="H66" s="316"/>
      <c r="I66" s="371"/>
      <c r="J66" s="313"/>
      <c r="K66" s="409"/>
      <c r="L66" s="408"/>
      <c r="M66" s="408"/>
      <c r="N66" s="407"/>
    </row>
    <row r="67" spans="1:14" s="276" customFormat="1" ht="16.5" thickBot="1" x14ac:dyDescent="0.3">
      <c r="A67" s="317" t="s">
        <v>370</v>
      </c>
      <c r="B67" s="308">
        <f t="shared" si="1"/>
        <v>0</v>
      </c>
      <c r="C67" s="321"/>
      <c r="D67" s="322"/>
      <c r="E67" s="377"/>
      <c r="F67" s="314"/>
      <c r="G67" s="315"/>
      <c r="H67" s="316"/>
      <c r="I67" s="377"/>
      <c r="J67" s="319">
        <f>ROUND(((B67+G67)*4)+H67*9.4,2)</f>
        <v>0</v>
      </c>
      <c r="K67" s="41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1"/>
        <v>0</v>
      </c>
      <c r="C68" s="315"/>
      <c r="D68" s="316"/>
      <c r="E68" s="371"/>
      <c r="F68" s="314"/>
      <c r="G68" s="315"/>
      <c r="H68" s="316"/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1"/>
        <v>0</v>
      </c>
      <c r="C69" s="333"/>
      <c r="D69" s="334"/>
      <c r="E69" s="366"/>
      <c r="F69" s="314"/>
      <c r="G69" s="333"/>
      <c r="H69" s="334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 t="shared" ref="B70:N70" si="2">SUM(B7:B69)</f>
        <v>13794</v>
      </c>
      <c r="C70" s="360">
        <f t="shared" si="2"/>
        <v>0</v>
      </c>
      <c r="D70" s="360">
        <f t="shared" si="2"/>
        <v>0</v>
      </c>
      <c r="E70" s="360">
        <f t="shared" si="2"/>
        <v>0</v>
      </c>
      <c r="F70" s="360">
        <f t="shared" si="2"/>
        <v>13794</v>
      </c>
      <c r="G70" s="360">
        <f t="shared" si="2"/>
        <v>7863</v>
      </c>
      <c r="H70" s="360">
        <f t="shared" si="2"/>
        <v>17284</v>
      </c>
      <c r="I70" s="360">
        <f t="shared" si="2"/>
        <v>620</v>
      </c>
      <c r="J70" s="361">
        <f t="shared" si="2"/>
        <v>0</v>
      </c>
      <c r="K70" s="360">
        <f t="shared" si="2"/>
        <v>0</v>
      </c>
      <c r="L70" s="360">
        <f t="shared" si="2"/>
        <v>0</v>
      </c>
      <c r="M70" s="360">
        <f t="shared" si="2"/>
        <v>0</v>
      </c>
      <c r="N70" s="359">
        <f t="shared" si="2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4.75" customHeight="1" x14ac:dyDescent="0.25">
      <c r="A72" s="797" t="s">
        <v>373</v>
      </c>
      <c r="B72" s="797"/>
      <c r="C72" s="797"/>
      <c r="D72" s="797"/>
      <c r="E72" s="797"/>
      <c r="F72" s="797"/>
      <c r="G72" s="797"/>
      <c r="H72" s="797"/>
      <c r="I72" s="797"/>
      <c r="J72" s="797"/>
      <c r="K72" s="797"/>
    </row>
  </sheetData>
  <mergeCells count="11">
    <mergeCell ref="B1:J2"/>
    <mergeCell ref="A4:A6"/>
    <mergeCell ref="G4:G6"/>
    <mergeCell ref="H4:H6"/>
    <mergeCell ref="J4:J6"/>
    <mergeCell ref="B4:F5"/>
    <mergeCell ref="I4:I6"/>
    <mergeCell ref="A72:K72"/>
    <mergeCell ref="K4:N4"/>
    <mergeCell ref="K5:L5"/>
    <mergeCell ref="M5:N5"/>
  </mergeCells>
  <pageMargins left="0.78740157480314965" right="0" top="0.78740157480314965" bottom="0" header="0.31496062992125984" footer="0.31496062992125984"/>
  <pageSetup paperSize="9" scale="38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F96" sqref="F96"/>
    </sheetView>
  </sheetViews>
  <sheetFormatPr defaultColWidth="8.85546875"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4.4257812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155" t="s">
        <v>376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5.75" x14ac:dyDescent="0.25">
      <c r="A7" s="303" t="s">
        <v>310</v>
      </c>
      <c r="B7" s="305">
        <f t="shared" ref="B7:B69" si="0">C7+D7+F7</f>
        <v>1848</v>
      </c>
      <c r="C7" s="398"/>
      <c r="D7" s="424"/>
      <c r="E7" s="424"/>
      <c r="F7" s="425">
        <v>1848</v>
      </c>
      <c r="G7" s="396"/>
      <c r="H7" s="426">
        <v>2535</v>
      </c>
      <c r="I7" s="396"/>
      <c r="J7" s="307"/>
      <c r="K7" s="419"/>
      <c r="L7" s="418"/>
      <c r="M7" s="418"/>
      <c r="N7" s="417"/>
    </row>
    <row r="8" spans="1:14" ht="15.75" x14ac:dyDescent="0.25">
      <c r="A8" s="311" t="s">
        <v>311</v>
      </c>
      <c r="B8" s="305">
        <f t="shared" si="0"/>
        <v>0</v>
      </c>
      <c r="C8" s="381"/>
      <c r="D8" s="427"/>
      <c r="E8" s="427"/>
      <c r="F8" s="316"/>
      <c r="G8" s="384"/>
      <c r="H8" s="428"/>
      <c r="I8" s="384"/>
      <c r="J8" s="313"/>
      <c r="K8" s="409"/>
      <c r="L8" s="408"/>
      <c r="M8" s="408"/>
      <c r="N8" s="407"/>
    </row>
    <row r="9" spans="1:14" ht="15.75" x14ac:dyDescent="0.25">
      <c r="A9" s="311" t="s">
        <v>312</v>
      </c>
      <c r="B9" s="305">
        <f t="shared" si="0"/>
        <v>0</v>
      </c>
      <c r="C9" s="381"/>
      <c r="D9" s="427"/>
      <c r="E9" s="427"/>
      <c r="F9" s="316"/>
      <c r="G9" s="384"/>
      <c r="H9" s="428"/>
      <c r="I9" s="384"/>
      <c r="J9" s="313"/>
      <c r="K9" s="409"/>
      <c r="L9" s="408"/>
      <c r="M9" s="408"/>
      <c r="N9" s="407"/>
    </row>
    <row r="10" spans="1:14" ht="15.75" x14ac:dyDescent="0.25">
      <c r="A10" s="311" t="s">
        <v>313</v>
      </c>
      <c r="B10" s="305">
        <f t="shared" si="0"/>
        <v>0</v>
      </c>
      <c r="C10" s="381"/>
      <c r="D10" s="427"/>
      <c r="E10" s="427"/>
      <c r="F10" s="316"/>
      <c r="G10" s="384"/>
      <c r="H10" s="428"/>
      <c r="I10" s="384"/>
      <c r="J10" s="313"/>
      <c r="K10" s="409"/>
      <c r="L10" s="408"/>
      <c r="M10" s="408"/>
      <c r="N10" s="407"/>
    </row>
    <row r="11" spans="1:14" ht="15.75" x14ac:dyDescent="0.25">
      <c r="A11" s="311" t="s">
        <v>314</v>
      </c>
      <c r="B11" s="305">
        <f t="shared" si="0"/>
        <v>0</v>
      </c>
      <c r="C11" s="381"/>
      <c r="D11" s="427"/>
      <c r="E11" s="427"/>
      <c r="F11" s="316"/>
      <c r="G11" s="384"/>
      <c r="H11" s="428">
        <v>1828</v>
      </c>
      <c r="I11" s="384"/>
      <c r="J11" s="313"/>
      <c r="K11" s="409"/>
      <c r="L11" s="408"/>
      <c r="M11" s="408"/>
      <c r="N11" s="407"/>
    </row>
    <row r="12" spans="1:14" ht="15.75" x14ac:dyDescent="0.25">
      <c r="A12" s="311" t="s">
        <v>315</v>
      </c>
      <c r="B12" s="305">
        <f t="shared" si="0"/>
        <v>0</v>
      </c>
      <c r="C12" s="381"/>
      <c r="D12" s="427"/>
      <c r="E12" s="427"/>
      <c r="F12" s="316"/>
      <c r="G12" s="384"/>
      <c r="H12" s="428"/>
      <c r="I12" s="384"/>
      <c r="J12" s="313"/>
      <c r="K12" s="409"/>
      <c r="L12" s="408"/>
      <c r="M12" s="408"/>
      <c r="N12" s="407"/>
    </row>
    <row r="13" spans="1:14" ht="15.75" x14ac:dyDescent="0.25">
      <c r="A13" s="311" t="s">
        <v>316</v>
      </c>
      <c r="B13" s="305">
        <f t="shared" si="0"/>
        <v>0</v>
      </c>
      <c r="C13" s="381"/>
      <c r="D13" s="427"/>
      <c r="E13" s="427"/>
      <c r="F13" s="316"/>
      <c r="G13" s="384"/>
      <c r="H13" s="428"/>
      <c r="I13" s="384"/>
      <c r="J13" s="313"/>
      <c r="K13" s="409"/>
      <c r="L13" s="408"/>
      <c r="M13" s="408"/>
      <c r="N13" s="407"/>
    </row>
    <row r="14" spans="1:14" ht="14.45" customHeight="1" x14ac:dyDescent="0.25">
      <c r="A14" s="311" t="s">
        <v>317</v>
      </c>
      <c r="B14" s="305">
        <f t="shared" si="0"/>
        <v>1268</v>
      </c>
      <c r="C14" s="381"/>
      <c r="D14" s="427"/>
      <c r="E14" s="427"/>
      <c r="F14" s="429">
        <v>1268</v>
      </c>
      <c r="G14" s="384"/>
      <c r="H14" s="428">
        <v>900</v>
      </c>
      <c r="I14" s="384"/>
      <c r="J14" s="313"/>
      <c r="K14" s="409"/>
      <c r="L14" s="408"/>
      <c r="M14" s="408"/>
      <c r="N14" s="407"/>
    </row>
    <row r="15" spans="1:14" ht="15.75" x14ac:dyDescent="0.25">
      <c r="A15" s="311" t="s">
        <v>318</v>
      </c>
      <c r="B15" s="305">
        <f t="shared" si="0"/>
        <v>0</v>
      </c>
      <c r="C15" s="381"/>
      <c r="D15" s="427"/>
      <c r="E15" s="427"/>
      <c r="F15" s="316"/>
      <c r="G15" s="384"/>
      <c r="H15" s="428"/>
      <c r="I15" s="384"/>
      <c r="J15" s="313"/>
      <c r="K15" s="409"/>
      <c r="L15" s="408"/>
      <c r="M15" s="408"/>
      <c r="N15" s="407"/>
    </row>
    <row r="16" spans="1:14" ht="15.75" x14ac:dyDescent="0.25">
      <c r="A16" s="311" t="s">
        <v>319</v>
      </c>
      <c r="B16" s="305">
        <f t="shared" si="0"/>
        <v>1830</v>
      </c>
      <c r="C16" s="381"/>
      <c r="D16" s="427"/>
      <c r="E16" s="427"/>
      <c r="F16" s="429">
        <v>1830</v>
      </c>
      <c r="G16" s="384">
        <v>160</v>
      </c>
      <c r="H16" s="428">
        <v>2585</v>
      </c>
      <c r="I16" s="384"/>
      <c r="J16" s="313"/>
      <c r="K16" s="409"/>
      <c r="L16" s="408"/>
      <c r="M16" s="408"/>
      <c r="N16" s="407"/>
    </row>
    <row r="17" spans="1:14" ht="15.75" x14ac:dyDescent="0.25">
      <c r="A17" s="311" t="s">
        <v>320</v>
      </c>
      <c r="B17" s="305">
        <f t="shared" si="0"/>
        <v>6200</v>
      </c>
      <c r="C17" s="381"/>
      <c r="D17" s="427"/>
      <c r="E17" s="427"/>
      <c r="F17" s="429">
        <v>6200</v>
      </c>
      <c r="G17" s="384"/>
      <c r="H17" s="428">
        <v>1900</v>
      </c>
      <c r="I17" s="384"/>
      <c r="J17" s="313"/>
      <c r="K17" s="409"/>
      <c r="L17" s="408"/>
      <c r="M17" s="408"/>
      <c r="N17" s="407"/>
    </row>
    <row r="18" spans="1:14" ht="15.75" x14ac:dyDescent="0.25">
      <c r="A18" s="311" t="s">
        <v>321</v>
      </c>
      <c r="B18" s="305">
        <f t="shared" si="0"/>
        <v>0</v>
      </c>
      <c r="C18" s="381"/>
      <c r="D18" s="427"/>
      <c r="E18" s="427"/>
      <c r="F18" s="316"/>
      <c r="G18" s="384"/>
      <c r="H18" s="428"/>
      <c r="I18" s="384"/>
      <c r="J18" s="313"/>
      <c r="K18" s="409"/>
      <c r="L18" s="408"/>
      <c r="M18" s="408"/>
      <c r="N18" s="407"/>
    </row>
    <row r="19" spans="1:14" ht="15.75" x14ac:dyDescent="0.25">
      <c r="A19" s="311" t="s">
        <v>322</v>
      </c>
      <c r="B19" s="305">
        <f t="shared" si="0"/>
        <v>0</v>
      </c>
      <c r="C19" s="381"/>
      <c r="D19" s="427"/>
      <c r="E19" s="427"/>
      <c r="F19" s="316"/>
      <c r="G19" s="384"/>
      <c r="H19" s="428">
        <v>526</v>
      </c>
      <c r="I19" s="384"/>
      <c r="J19" s="313"/>
      <c r="K19" s="409"/>
      <c r="L19" s="408"/>
      <c r="M19" s="408"/>
      <c r="N19" s="407"/>
    </row>
    <row r="20" spans="1:14" ht="15.75" x14ac:dyDescent="0.25">
      <c r="A20" s="311" t="s">
        <v>323</v>
      </c>
      <c r="B20" s="305">
        <f t="shared" si="0"/>
        <v>0</v>
      </c>
      <c r="C20" s="381"/>
      <c r="D20" s="427"/>
      <c r="E20" s="427"/>
      <c r="F20" s="316"/>
      <c r="G20" s="384"/>
      <c r="H20" s="428"/>
      <c r="I20" s="384"/>
      <c r="J20" s="313"/>
      <c r="K20" s="409"/>
      <c r="L20" s="408"/>
      <c r="M20" s="408"/>
      <c r="N20" s="407"/>
    </row>
    <row r="21" spans="1:14" ht="15.75" x14ac:dyDescent="0.25">
      <c r="A21" s="311" t="s">
        <v>324</v>
      </c>
      <c r="B21" s="305">
        <f t="shared" si="0"/>
        <v>4220</v>
      </c>
      <c r="C21" s="381"/>
      <c r="D21" s="427"/>
      <c r="E21" s="427"/>
      <c r="F21" s="429">
        <v>4220</v>
      </c>
      <c r="G21" s="384">
        <v>1204</v>
      </c>
      <c r="H21" s="428">
        <v>8293</v>
      </c>
      <c r="I21" s="384"/>
      <c r="J21" s="313"/>
      <c r="K21" s="409"/>
      <c r="L21" s="408"/>
      <c r="M21" s="408"/>
      <c r="N21" s="407"/>
    </row>
    <row r="22" spans="1:14" ht="15.6" customHeight="1" x14ac:dyDescent="0.25">
      <c r="A22" s="311" t="s">
        <v>325</v>
      </c>
      <c r="B22" s="305">
        <f t="shared" si="0"/>
        <v>0</v>
      </c>
      <c r="C22" s="381"/>
      <c r="D22" s="427"/>
      <c r="E22" s="427"/>
      <c r="F22" s="316"/>
      <c r="G22" s="384"/>
      <c r="H22" s="428"/>
      <c r="I22" s="384">
        <v>0</v>
      </c>
      <c r="J22" s="313"/>
      <c r="K22" s="409"/>
      <c r="L22" s="408"/>
      <c r="M22" s="408"/>
      <c r="N22" s="407"/>
    </row>
    <row r="23" spans="1:14" ht="15.75" x14ac:dyDescent="0.25">
      <c r="A23" s="311" t="s">
        <v>326</v>
      </c>
      <c r="B23" s="305">
        <f t="shared" si="0"/>
        <v>0</v>
      </c>
      <c r="C23" s="381"/>
      <c r="D23" s="427"/>
      <c r="E23" s="427"/>
      <c r="F23" s="316"/>
      <c r="G23" s="384"/>
      <c r="H23" s="428"/>
      <c r="I23" s="384"/>
      <c r="J23" s="313"/>
      <c r="K23" s="409"/>
      <c r="L23" s="408"/>
      <c r="M23" s="408"/>
      <c r="N23" s="407"/>
    </row>
    <row r="24" spans="1:14" ht="15.75" x14ac:dyDescent="0.25">
      <c r="A24" s="311" t="s">
        <v>327</v>
      </c>
      <c r="B24" s="305">
        <f t="shared" si="0"/>
        <v>0</v>
      </c>
      <c r="C24" s="381"/>
      <c r="D24" s="427"/>
      <c r="E24" s="427"/>
      <c r="F24" s="316"/>
      <c r="G24" s="384"/>
      <c r="H24" s="428"/>
      <c r="I24" s="384"/>
      <c r="J24" s="313"/>
      <c r="K24" s="409"/>
      <c r="L24" s="408"/>
      <c r="M24" s="408"/>
      <c r="N24" s="407"/>
    </row>
    <row r="25" spans="1:14" ht="15.6" customHeight="1" x14ac:dyDescent="0.25">
      <c r="A25" s="311" t="s">
        <v>328</v>
      </c>
      <c r="B25" s="305">
        <f t="shared" si="0"/>
        <v>2525</v>
      </c>
      <c r="C25" s="430">
        <v>600</v>
      </c>
      <c r="D25" s="431">
        <v>1000</v>
      </c>
      <c r="E25" s="431">
        <v>400</v>
      </c>
      <c r="F25" s="429">
        <v>925</v>
      </c>
      <c r="G25" s="384">
        <v>1630</v>
      </c>
      <c r="H25" s="428">
        <v>2800</v>
      </c>
      <c r="I25" s="384"/>
      <c r="J25" s="313"/>
      <c r="K25" s="409"/>
      <c r="L25" s="408"/>
      <c r="M25" s="408"/>
      <c r="N25" s="407"/>
    </row>
    <row r="26" spans="1:14" ht="15.6" customHeight="1" x14ac:dyDescent="0.25">
      <c r="A26" s="311" t="s">
        <v>329</v>
      </c>
      <c r="B26" s="305">
        <f t="shared" si="0"/>
        <v>0</v>
      </c>
      <c r="C26" s="381"/>
      <c r="D26" s="427"/>
      <c r="E26" s="427"/>
      <c r="F26" s="316"/>
      <c r="G26" s="384"/>
      <c r="H26" s="428"/>
      <c r="I26" s="384"/>
      <c r="J26" s="313"/>
      <c r="K26" s="409"/>
      <c r="L26" s="408"/>
      <c r="M26" s="408"/>
      <c r="N26" s="407"/>
    </row>
    <row r="27" spans="1:14" ht="15.6" customHeight="1" x14ac:dyDescent="0.25">
      <c r="A27" s="311" t="s">
        <v>330</v>
      </c>
      <c r="B27" s="305">
        <f t="shared" si="0"/>
        <v>0</v>
      </c>
      <c r="C27" s="381"/>
      <c r="D27" s="427"/>
      <c r="E27" s="427"/>
      <c r="F27" s="316"/>
      <c r="G27" s="384"/>
      <c r="H27" s="428"/>
      <c r="I27" s="384"/>
      <c r="J27" s="313"/>
      <c r="K27" s="409"/>
      <c r="L27" s="408"/>
      <c r="M27" s="408"/>
      <c r="N27" s="407"/>
    </row>
    <row r="28" spans="1:14" ht="15.6" customHeight="1" x14ac:dyDescent="0.25">
      <c r="A28" s="311" t="s">
        <v>331</v>
      </c>
      <c r="B28" s="305">
        <f t="shared" si="0"/>
        <v>0</v>
      </c>
      <c r="C28" s="381"/>
      <c r="D28" s="427"/>
      <c r="E28" s="427"/>
      <c r="F28" s="316"/>
      <c r="G28" s="384"/>
      <c r="H28" s="428"/>
      <c r="I28" s="384"/>
      <c r="J28" s="313"/>
      <c r="K28" s="409"/>
      <c r="L28" s="408"/>
      <c r="M28" s="408"/>
      <c r="N28" s="407"/>
    </row>
    <row r="29" spans="1:14" ht="15.6" customHeight="1" x14ac:dyDescent="0.25">
      <c r="A29" s="311" t="s">
        <v>332</v>
      </c>
      <c r="B29" s="305">
        <f t="shared" si="0"/>
        <v>0</v>
      </c>
      <c r="C29" s="381"/>
      <c r="D29" s="427"/>
      <c r="E29" s="427"/>
      <c r="F29" s="316"/>
      <c r="G29" s="384"/>
      <c r="H29" s="428"/>
      <c r="I29" s="384"/>
      <c r="J29" s="313"/>
      <c r="K29" s="409"/>
      <c r="L29" s="408"/>
      <c r="M29" s="408"/>
      <c r="N29" s="407"/>
    </row>
    <row r="30" spans="1:14" ht="15.6" customHeight="1" x14ac:dyDescent="0.25">
      <c r="A30" s="311" t="s">
        <v>333</v>
      </c>
      <c r="B30" s="305">
        <f t="shared" si="0"/>
        <v>0</v>
      </c>
      <c r="C30" s="381"/>
      <c r="D30" s="427"/>
      <c r="E30" s="427"/>
      <c r="F30" s="316"/>
      <c r="G30" s="384"/>
      <c r="H30" s="428"/>
      <c r="I30" s="384"/>
      <c r="J30" s="313"/>
      <c r="K30" s="409"/>
      <c r="L30" s="408"/>
      <c r="M30" s="408"/>
      <c r="N30" s="407"/>
    </row>
    <row r="31" spans="1:14" ht="15.6" customHeight="1" x14ac:dyDescent="0.25">
      <c r="A31" s="311" t="s">
        <v>334</v>
      </c>
      <c r="B31" s="305">
        <f t="shared" si="0"/>
        <v>0</v>
      </c>
      <c r="C31" s="381"/>
      <c r="D31" s="427"/>
      <c r="E31" s="427"/>
      <c r="F31" s="316"/>
      <c r="G31" s="384"/>
      <c r="H31" s="428"/>
      <c r="I31" s="384"/>
      <c r="J31" s="313"/>
      <c r="K31" s="409"/>
      <c r="L31" s="408"/>
      <c r="M31" s="408"/>
      <c r="N31" s="407"/>
    </row>
    <row r="32" spans="1:14" ht="15.6" customHeight="1" x14ac:dyDescent="0.25">
      <c r="A32" s="311" t="s">
        <v>335</v>
      </c>
      <c r="B32" s="305">
        <f t="shared" si="0"/>
        <v>0</v>
      </c>
      <c r="C32" s="381"/>
      <c r="D32" s="427"/>
      <c r="E32" s="427"/>
      <c r="F32" s="316"/>
      <c r="G32" s="384"/>
      <c r="H32" s="428"/>
      <c r="I32" s="384"/>
      <c r="J32" s="313"/>
      <c r="K32" s="409"/>
      <c r="L32" s="408"/>
      <c r="M32" s="408"/>
      <c r="N32" s="407"/>
    </row>
    <row r="33" spans="1:14" ht="17.45" customHeight="1" x14ac:dyDescent="0.25">
      <c r="A33" s="311" t="s">
        <v>336</v>
      </c>
      <c r="B33" s="305">
        <f t="shared" si="0"/>
        <v>0</v>
      </c>
      <c r="C33" s="381"/>
      <c r="D33" s="427"/>
      <c r="E33" s="427"/>
      <c r="F33" s="316"/>
      <c r="G33" s="384"/>
      <c r="H33" s="428"/>
      <c r="I33" s="384"/>
      <c r="J33" s="313"/>
      <c r="K33" s="409"/>
      <c r="L33" s="408"/>
      <c r="M33" s="408"/>
      <c r="N33" s="407"/>
    </row>
    <row r="34" spans="1:14" ht="15.75" x14ac:dyDescent="0.25">
      <c r="A34" s="311" t="s">
        <v>337</v>
      </c>
      <c r="B34" s="305">
        <f t="shared" si="0"/>
        <v>0</v>
      </c>
      <c r="C34" s="381"/>
      <c r="D34" s="427"/>
      <c r="E34" s="427"/>
      <c r="F34" s="316"/>
      <c r="G34" s="384"/>
      <c r="H34" s="428"/>
      <c r="I34" s="384"/>
      <c r="J34" s="313"/>
      <c r="K34" s="409"/>
      <c r="L34" s="408"/>
      <c r="M34" s="408"/>
      <c r="N34" s="407"/>
    </row>
    <row r="35" spans="1:14" ht="16.899999999999999" customHeight="1" x14ac:dyDescent="0.25">
      <c r="A35" s="311" t="s">
        <v>338</v>
      </c>
      <c r="B35" s="305">
        <f t="shared" si="0"/>
        <v>0</v>
      </c>
      <c r="C35" s="381"/>
      <c r="D35" s="427"/>
      <c r="E35" s="427"/>
      <c r="F35" s="316"/>
      <c r="G35" s="384"/>
      <c r="H35" s="428"/>
      <c r="I35" s="384"/>
      <c r="J35" s="313"/>
      <c r="K35" s="409"/>
      <c r="L35" s="408"/>
      <c r="M35" s="408"/>
      <c r="N35" s="407"/>
    </row>
    <row r="36" spans="1:14" s="276" customFormat="1" ht="15.6" customHeight="1" x14ac:dyDescent="0.25">
      <c r="A36" s="317" t="s">
        <v>339</v>
      </c>
      <c r="B36" s="305">
        <f t="shared" si="0"/>
        <v>0</v>
      </c>
      <c r="C36" s="383"/>
      <c r="D36" s="432"/>
      <c r="E36" s="432"/>
      <c r="F36" s="322"/>
      <c r="G36" s="379"/>
      <c r="H36" s="433"/>
      <c r="I36" s="379"/>
      <c r="J36" s="319"/>
      <c r="K36" s="412"/>
      <c r="L36" s="411"/>
      <c r="M36" s="411"/>
      <c r="N36" s="410"/>
    </row>
    <row r="37" spans="1:14" ht="15.6" customHeight="1" x14ac:dyDescent="0.25">
      <c r="A37" s="311" t="s">
        <v>340</v>
      </c>
      <c r="B37" s="305">
        <f t="shared" si="0"/>
        <v>3482</v>
      </c>
      <c r="C37" s="381"/>
      <c r="D37" s="427"/>
      <c r="E37" s="427"/>
      <c r="F37" s="429">
        <v>3482</v>
      </c>
      <c r="G37" s="384">
        <v>727</v>
      </c>
      <c r="H37" s="428">
        <v>8400</v>
      </c>
      <c r="I37" s="384"/>
      <c r="J37" s="319"/>
      <c r="K37" s="409"/>
      <c r="L37" s="408"/>
      <c r="M37" s="408"/>
      <c r="N37" s="407"/>
    </row>
    <row r="38" spans="1:14" ht="15.75" x14ac:dyDescent="0.25">
      <c r="A38" s="311" t="s">
        <v>341</v>
      </c>
      <c r="B38" s="305">
        <f t="shared" si="0"/>
        <v>0</v>
      </c>
      <c r="C38" s="381"/>
      <c r="D38" s="427"/>
      <c r="E38" s="427"/>
      <c r="F38" s="316"/>
      <c r="G38" s="384"/>
      <c r="H38" s="428"/>
      <c r="I38" s="384"/>
      <c r="J38" s="313"/>
      <c r="K38" s="409"/>
      <c r="L38" s="408"/>
      <c r="M38" s="408"/>
      <c r="N38" s="407"/>
    </row>
    <row r="39" spans="1:14" ht="15.6" customHeight="1" x14ac:dyDescent="0.25">
      <c r="A39" s="311" t="s">
        <v>342</v>
      </c>
      <c r="B39" s="305">
        <f t="shared" si="0"/>
        <v>12300</v>
      </c>
      <c r="C39" s="381"/>
      <c r="D39" s="427"/>
      <c r="E39" s="427"/>
      <c r="F39" s="429">
        <v>12300</v>
      </c>
      <c r="G39" s="384">
        <v>384</v>
      </c>
      <c r="H39" s="428">
        <v>4440</v>
      </c>
      <c r="I39" s="384"/>
      <c r="J39" s="313"/>
      <c r="K39" s="409"/>
      <c r="L39" s="408"/>
      <c r="M39" s="408"/>
      <c r="N39" s="407"/>
    </row>
    <row r="40" spans="1:14" ht="15.6" customHeight="1" x14ac:dyDescent="0.25">
      <c r="A40" s="311" t="s">
        <v>343</v>
      </c>
      <c r="B40" s="305">
        <f t="shared" si="0"/>
        <v>6448</v>
      </c>
      <c r="C40" s="381">
        <v>6386</v>
      </c>
      <c r="D40" s="427">
        <v>62</v>
      </c>
      <c r="E40" s="427"/>
      <c r="F40" s="316"/>
      <c r="G40" s="384"/>
      <c r="H40" s="428"/>
      <c r="I40" s="384"/>
      <c r="J40" s="313"/>
      <c r="K40" s="409"/>
      <c r="L40" s="408"/>
      <c r="M40" s="408"/>
      <c r="N40" s="407"/>
    </row>
    <row r="41" spans="1:14" ht="15.6" customHeight="1" x14ac:dyDescent="0.25">
      <c r="A41" s="311" t="s">
        <v>344</v>
      </c>
      <c r="B41" s="305">
        <f t="shared" si="0"/>
        <v>37182</v>
      </c>
      <c r="C41" s="381">
        <v>5194</v>
      </c>
      <c r="D41" s="427"/>
      <c r="E41" s="427"/>
      <c r="F41" s="429">
        <f>32088-100</f>
        <v>31988</v>
      </c>
      <c r="G41" s="384">
        <v>3280</v>
      </c>
      <c r="H41" s="428">
        <v>11462</v>
      </c>
      <c r="I41" s="384"/>
      <c r="J41" s="313"/>
      <c r="K41" s="409"/>
      <c r="L41" s="408"/>
      <c r="M41" s="408"/>
      <c r="N41" s="407"/>
    </row>
    <row r="42" spans="1:14" ht="15.6" customHeight="1" x14ac:dyDescent="0.25">
      <c r="A42" s="311" t="s">
        <v>345</v>
      </c>
      <c r="B42" s="305">
        <f t="shared" si="0"/>
        <v>0</v>
      </c>
      <c r="C42" s="381"/>
      <c r="D42" s="427"/>
      <c r="E42" s="427"/>
      <c r="F42" s="316"/>
      <c r="G42" s="384"/>
      <c r="H42" s="428"/>
      <c r="I42" s="384"/>
      <c r="J42" s="313"/>
      <c r="K42" s="409"/>
      <c r="L42" s="408"/>
      <c r="M42" s="408"/>
      <c r="N42" s="407"/>
    </row>
    <row r="43" spans="1:14" ht="15.6" customHeight="1" x14ac:dyDescent="0.25">
      <c r="A43" s="311" t="s">
        <v>346</v>
      </c>
      <c r="B43" s="305">
        <f t="shared" si="0"/>
        <v>0</v>
      </c>
      <c r="C43" s="381"/>
      <c r="D43" s="427"/>
      <c r="E43" s="427"/>
      <c r="F43" s="316"/>
      <c r="G43" s="384"/>
      <c r="H43" s="428"/>
      <c r="I43" s="384"/>
      <c r="J43" s="313"/>
      <c r="K43" s="409"/>
      <c r="L43" s="408"/>
      <c r="M43" s="408"/>
      <c r="N43" s="407"/>
    </row>
    <row r="44" spans="1:14" ht="15" customHeight="1" x14ac:dyDescent="0.25">
      <c r="A44" s="311" t="s">
        <v>347</v>
      </c>
      <c r="B44" s="305">
        <f t="shared" si="0"/>
        <v>0</v>
      </c>
      <c r="C44" s="381"/>
      <c r="D44" s="427"/>
      <c r="E44" s="427"/>
      <c r="F44" s="316"/>
      <c r="G44" s="384"/>
      <c r="H44" s="428"/>
      <c r="I44" s="384"/>
      <c r="J44" s="313"/>
      <c r="K44" s="409"/>
      <c r="L44" s="408"/>
      <c r="M44" s="408"/>
      <c r="N44" s="407"/>
    </row>
    <row r="45" spans="1:14" s="329" customFormat="1" ht="30.6" customHeight="1" x14ac:dyDescent="0.25">
      <c r="A45" s="323" t="s">
        <v>348</v>
      </c>
      <c r="B45" s="305">
        <f t="shared" si="0"/>
        <v>0</v>
      </c>
      <c r="C45" s="381"/>
      <c r="D45" s="427"/>
      <c r="E45" s="427"/>
      <c r="F45" s="316"/>
      <c r="G45" s="384"/>
      <c r="H45" s="428"/>
      <c r="I45" s="384"/>
      <c r="J45" s="325"/>
      <c r="K45" s="416"/>
      <c r="L45" s="415"/>
      <c r="M45" s="415"/>
      <c r="N45" s="414"/>
    </row>
    <row r="46" spans="1:14" ht="15.6" customHeight="1" x14ac:dyDescent="0.25">
      <c r="A46" s="311" t="s">
        <v>349</v>
      </c>
      <c r="B46" s="305">
        <f t="shared" si="0"/>
        <v>0</v>
      </c>
      <c r="C46" s="381"/>
      <c r="D46" s="427"/>
      <c r="E46" s="427"/>
      <c r="F46" s="316"/>
      <c r="G46" s="384"/>
      <c r="H46" s="428"/>
      <c r="I46" s="384"/>
      <c r="J46" s="313"/>
      <c r="K46" s="409"/>
      <c r="L46" s="408"/>
      <c r="M46" s="408"/>
      <c r="N46" s="407"/>
    </row>
    <row r="47" spans="1:14" ht="15.6" customHeight="1" x14ac:dyDescent="0.25">
      <c r="A47" s="311" t="s">
        <v>350</v>
      </c>
      <c r="B47" s="305">
        <f t="shared" si="0"/>
        <v>0</v>
      </c>
      <c r="C47" s="387"/>
      <c r="D47" s="434"/>
      <c r="E47" s="434"/>
      <c r="F47" s="316"/>
      <c r="G47" s="385"/>
      <c r="H47" s="435"/>
      <c r="I47" s="385"/>
      <c r="J47" s="313"/>
      <c r="K47" s="409"/>
      <c r="L47" s="408"/>
      <c r="M47" s="408"/>
      <c r="N47" s="407"/>
    </row>
    <row r="48" spans="1:14" s="210" customFormat="1" ht="15.75" x14ac:dyDescent="0.25">
      <c r="A48" s="311" t="s">
        <v>351</v>
      </c>
      <c r="B48" s="305">
        <f t="shared" si="0"/>
        <v>550</v>
      </c>
      <c r="C48" s="387"/>
      <c r="D48" s="434"/>
      <c r="E48" s="434"/>
      <c r="F48" s="429">
        <v>550</v>
      </c>
      <c r="G48" s="385">
        <v>96</v>
      </c>
      <c r="H48" s="435">
        <v>2000</v>
      </c>
      <c r="I48" s="385"/>
      <c r="J48" s="313"/>
      <c r="K48" s="409"/>
      <c r="L48" s="408"/>
      <c r="M48" s="408"/>
      <c r="N48" s="407"/>
    </row>
    <row r="49" spans="1:14" ht="15.75" x14ac:dyDescent="0.25">
      <c r="A49" s="311" t="s">
        <v>352</v>
      </c>
      <c r="B49" s="305">
        <f t="shared" si="0"/>
        <v>0</v>
      </c>
      <c r="C49" s="381"/>
      <c r="D49" s="427"/>
      <c r="E49" s="427"/>
      <c r="F49" s="316"/>
      <c r="G49" s="384"/>
      <c r="H49" s="428"/>
      <c r="I49" s="384"/>
      <c r="J49" s="313"/>
      <c r="K49" s="409"/>
      <c r="L49" s="408"/>
      <c r="M49" s="408"/>
      <c r="N49" s="407"/>
    </row>
    <row r="50" spans="1:14" ht="15.75" x14ac:dyDescent="0.25">
      <c r="A50" s="311" t="s">
        <v>353</v>
      </c>
      <c r="B50" s="305">
        <f t="shared" si="0"/>
        <v>250</v>
      </c>
      <c r="C50" s="381"/>
      <c r="D50" s="427"/>
      <c r="E50" s="427"/>
      <c r="F50" s="429">
        <v>250</v>
      </c>
      <c r="G50" s="384"/>
      <c r="H50" s="428">
        <v>1450</v>
      </c>
      <c r="I50" s="384"/>
      <c r="J50" s="313"/>
      <c r="K50" s="409"/>
      <c r="L50" s="408"/>
      <c r="M50" s="408"/>
      <c r="N50" s="407"/>
    </row>
    <row r="51" spans="1:14" ht="17.45" customHeight="1" x14ac:dyDescent="0.25">
      <c r="A51" s="311" t="s">
        <v>354</v>
      </c>
      <c r="B51" s="305">
        <f t="shared" si="0"/>
        <v>0</v>
      </c>
      <c r="C51" s="381"/>
      <c r="D51" s="427"/>
      <c r="E51" s="427"/>
      <c r="F51" s="316"/>
      <c r="G51" s="384"/>
      <c r="H51" s="428"/>
      <c r="I51" s="384"/>
      <c r="J51" s="313"/>
      <c r="K51" s="409"/>
      <c r="L51" s="408"/>
      <c r="M51" s="408"/>
      <c r="N51" s="407"/>
    </row>
    <row r="52" spans="1:14" s="276" customFormat="1" ht="15" customHeight="1" x14ac:dyDescent="0.25">
      <c r="A52" s="317" t="s">
        <v>355</v>
      </c>
      <c r="B52" s="305">
        <f t="shared" si="0"/>
        <v>300</v>
      </c>
      <c r="C52" s="383"/>
      <c r="D52" s="432"/>
      <c r="E52" s="432"/>
      <c r="F52" s="429">
        <v>300</v>
      </c>
      <c r="G52" s="379">
        <v>500</v>
      </c>
      <c r="H52" s="433">
        <v>7100</v>
      </c>
      <c r="I52" s="379"/>
      <c r="J52" s="319">
        <f t="shared" ref="J52:J55" si="1">ROUND(((B52+G52)*4)+H52*9.4,2)</f>
        <v>69940</v>
      </c>
      <c r="K52" s="412"/>
      <c r="L52" s="411"/>
      <c r="M52" s="411"/>
      <c r="N52" s="410"/>
    </row>
    <row r="53" spans="1:14" s="276" customFormat="1" ht="15.75" x14ac:dyDescent="0.25">
      <c r="A53" s="317" t="s">
        <v>356</v>
      </c>
      <c r="B53" s="305">
        <f t="shared" si="0"/>
        <v>300</v>
      </c>
      <c r="C53" s="321"/>
      <c r="D53" s="436"/>
      <c r="E53" s="436"/>
      <c r="F53" s="429">
        <v>300</v>
      </c>
      <c r="G53" s="377"/>
      <c r="H53" s="437"/>
      <c r="I53" s="377"/>
      <c r="J53" s="319">
        <f t="shared" si="1"/>
        <v>1200</v>
      </c>
      <c r="K53" s="412"/>
      <c r="L53" s="411"/>
      <c r="M53" s="411"/>
      <c r="N53" s="410"/>
    </row>
    <row r="54" spans="1:14" s="276" customFormat="1" ht="15.75" x14ac:dyDescent="0.25">
      <c r="A54" s="317" t="s">
        <v>357</v>
      </c>
      <c r="B54" s="305">
        <f t="shared" si="0"/>
        <v>0</v>
      </c>
      <c r="C54" s="321"/>
      <c r="D54" s="436"/>
      <c r="E54" s="436"/>
      <c r="F54" s="322"/>
      <c r="G54" s="377"/>
      <c r="H54" s="437"/>
      <c r="I54" s="377"/>
      <c r="J54" s="319">
        <f t="shared" si="1"/>
        <v>0</v>
      </c>
      <c r="K54" s="412"/>
      <c r="L54" s="411"/>
      <c r="M54" s="411"/>
      <c r="N54" s="410"/>
    </row>
    <row r="55" spans="1:14" s="276" customFormat="1" ht="15.75" x14ac:dyDescent="0.25">
      <c r="A55" s="317" t="s">
        <v>358</v>
      </c>
      <c r="B55" s="305">
        <f t="shared" si="0"/>
        <v>0</v>
      </c>
      <c r="C55" s="321"/>
      <c r="D55" s="436"/>
      <c r="E55" s="436"/>
      <c r="F55" s="322"/>
      <c r="G55" s="377"/>
      <c r="H55" s="437"/>
      <c r="I55" s="377"/>
      <c r="J55" s="319">
        <f t="shared" si="1"/>
        <v>0</v>
      </c>
      <c r="K55" s="412"/>
      <c r="L55" s="411"/>
      <c r="M55" s="411"/>
      <c r="N55" s="410"/>
    </row>
    <row r="56" spans="1:14" ht="15.75" x14ac:dyDescent="0.25">
      <c r="A56" s="311" t="s">
        <v>359</v>
      </c>
      <c r="B56" s="305">
        <f t="shared" si="0"/>
        <v>0</v>
      </c>
      <c r="C56" s="315"/>
      <c r="D56" s="438"/>
      <c r="E56" s="438"/>
      <c r="F56" s="316"/>
      <c r="G56" s="371"/>
      <c r="H56" s="313"/>
      <c r="I56" s="371"/>
      <c r="J56" s="313"/>
      <c r="K56" s="409"/>
      <c r="L56" s="408"/>
      <c r="M56" s="408"/>
      <c r="N56" s="407"/>
    </row>
    <row r="57" spans="1:14" ht="15.75" x14ac:dyDescent="0.25">
      <c r="A57" s="311" t="s">
        <v>360</v>
      </c>
      <c r="B57" s="305">
        <f t="shared" si="0"/>
        <v>0</v>
      </c>
      <c r="C57" s="315"/>
      <c r="D57" s="438"/>
      <c r="E57" s="438"/>
      <c r="F57" s="316"/>
      <c r="G57" s="371"/>
      <c r="H57" s="313"/>
      <c r="I57" s="371"/>
      <c r="J57" s="313"/>
      <c r="K57" s="409"/>
      <c r="L57" s="408"/>
      <c r="M57" s="408"/>
      <c r="N57" s="407"/>
    </row>
    <row r="58" spans="1:14" ht="15.75" x14ac:dyDescent="0.25">
      <c r="A58" s="311" t="s">
        <v>361</v>
      </c>
      <c r="B58" s="305">
        <f t="shared" si="0"/>
        <v>76361</v>
      </c>
      <c r="C58" s="439">
        <v>8986</v>
      </c>
      <c r="D58" s="440">
        <v>19403</v>
      </c>
      <c r="E58" s="440">
        <v>4600</v>
      </c>
      <c r="F58" s="429">
        <v>47972</v>
      </c>
      <c r="G58" s="371">
        <v>32780</v>
      </c>
      <c r="H58" s="313">
        <v>51647</v>
      </c>
      <c r="I58" s="371"/>
      <c r="J58" s="313"/>
      <c r="K58" s="409"/>
      <c r="L58" s="408"/>
      <c r="M58" s="408"/>
      <c r="N58" s="407"/>
    </row>
    <row r="59" spans="1:14" ht="16.149999999999999" customHeight="1" x14ac:dyDescent="0.25">
      <c r="A59" s="311" t="s">
        <v>362</v>
      </c>
      <c r="B59" s="305">
        <f t="shared" si="0"/>
        <v>0</v>
      </c>
      <c r="C59" s="315"/>
      <c r="D59" s="438"/>
      <c r="E59" s="438"/>
      <c r="F59" s="316"/>
      <c r="G59" s="371"/>
      <c r="H59" s="313"/>
      <c r="I59" s="371"/>
      <c r="J59" s="313"/>
      <c r="K59" s="409"/>
      <c r="L59" s="408"/>
      <c r="M59" s="408"/>
      <c r="N59" s="407"/>
    </row>
    <row r="60" spans="1:14" ht="15.75" x14ac:dyDescent="0.25">
      <c r="A60" s="311" t="s">
        <v>363</v>
      </c>
      <c r="B60" s="305">
        <f t="shared" si="0"/>
        <v>0</v>
      </c>
      <c r="C60" s="315"/>
      <c r="D60" s="438"/>
      <c r="E60" s="438"/>
      <c r="F60" s="316"/>
      <c r="G60" s="371"/>
      <c r="H60" s="313"/>
      <c r="I60" s="371"/>
      <c r="J60" s="313"/>
      <c r="K60" s="409"/>
      <c r="L60" s="408"/>
      <c r="M60" s="408"/>
      <c r="N60" s="407"/>
    </row>
    <row r="61" spans="1:14" ht="15.6" customHeight="1" x14ac:dyDescent="0.25">
      <c r="A61" s="311" t="s">
        <v>364</v>
      </c>
      <c r="B61" s="305">
        <f t="shared" si="0"/>
        <v>0</v>
      </c>
      <c r="C61" s="315"/>
      <c r="D61" s="438"/>
      <c r="E61" s="438"/>
      <c r="F61" s="316"/>
      <c r="G61" s="371"/>
      <c r="H61" s="313"/>
      <c r="I61" s="371"/>
      <c r="J61" s="313"/>
      <c r="K61" s="409"/>
      <c r="L61" s="408"/>
      <c r="M61" s="408"/>
      <c r="N61" s="407"/>
    </row>
    <row r="62" spans="1:14" ht="29.45" customHeight="1" x14ac:dyDescent="0.25">
      <c r="A62" s="311" t="s">
        <v>365</v>
      </c>
      <c r="B62" s="305">
        <f t="shared" si="0"/>
        <v>0</v>
      </c>
      <c r="C62" s="315"/>
      <c r="D62" s="438"/>
      <c r="E62" s="438"/>
      <c r="F62" s="316"/>
      <c r="G62" s="371"/>
      <c r="H62" s="313"/>
      <c r="I62" s="371">
        <v>0</v>
      </c>
      <c r="J62" s="313"/>
      <c r="K62" s="409"/>
      <c r="L62" s="408"/>
      <c r="M62" s="408"/>
      <c r="N62" s="407"/>
    </row>
    <row r="63" spans="1:14" ht="15.75" x14ac:dyDescent="0.25">
      <c r="A63" s="311" t="s">
        <v>366</v>
      </c>
      <c r="B63" s="305">
        <f t="shared" si="0"/>
        <v>0</v>
      </c>
      <c r="C63" s="315"/>
      <c r="D63" s="438"/>
      <c r="E63" s="438"/>
      <c r="F63" s="316"/>
      <c r="G63" s="371"/>
      <c r="H63" s="313"/>
      <c r="I63" s="371"/>
      <c r="J63" s="313"/>
      <c r="K63" s="409"/>
      <c r="L63" s="408"/>
      <c r="M63" s="408"/>
      <c r="N63" s="407"/>
    </row>
    <row r="64" spans="1:14" ht="15.6" customHeight="1" x14ac:dyDescent="0.25">
      <c r="A64" s="311" t="s">
        <v>367</v>
      </c>
      <c r="B64" s="305">
        <f t="shared" si="0"/>
        <v>850</v>
      </c>
      <c r="C64" s="315"/>
      <c r="D64" s="436"/>
      <c r="E64" s="436"/>
      <c r="F64" s="429">
        <v>850</v>
      </c>
      <c r="G64" s="371">
        <v>801</v>
      </c>
      <c r="H64" s="437">
        <v>7700</v>
      </c>
      <c r="I64" s="377"/>
      <c r="J64" s="313"/>
      <c r="K64" s="409"/>
      <c r="L64" s="408"/>
      <c r="M64" s="408"/>
      <c r="N64" s="407"/>
    </row>
    <row r="65" spans="1:14" ht="15.75" x14ac:dyDescent="0.25">
      <c r="A65" s="311" t="s">
        <v>368</v>
      </c>
      <c r="B65" s="305">
        <f t="shared" si="0"/>
        <v>0</v>
      </c>
      <c r="C65" s="315"/>
      <c r="D65" s="438"/>
      <c r="E65" s="438"/>
      <c r="F65" s="316"/>
      <c r="G65" s="371"/>
      <c r="H65" s="313"/>
      <c r="I65" s="371"/>
      <c r="J65" s="313"/>
      <c r="K65" s="409"/>
      <c r="L65" s="408"/>
      <c r="M65" s="408"/>
      <c r="N65" s="407"/>
    </row>
    <row r="66" spans="1:14" ht="15.75" x14ac:dyDescent="0.25">
      <c r="A66" s="311" t="s">
        <v>369</v>
      </c>
      <c r="B66" s="305">
        <f t="shared" si="0"/>
        <v>6000</v>
      </c>
      <c r="C66" s="315"/>
      <c r="D66" s="438"/>
      <c r="E66" s="438"/>
      <c r="F66" s="429">
        <v>6000</v>
      </c>
      <c r="G66" s="371"/>
      <c r="H66" s="313">
        <v>7600</v>
      </c>
      <c r="I66" s="371"/>
      <c r="J66" s="313"/>
      <c r="K66" s="409"/>
      <c r="L66" s="408"/>
      <c r="M66" s="408"/>
      <c r="N66" s="407"/>
    </row>
    <row r="67" spans="1:14" s="276" customFormat="1" ht="15.75" x14ac:dyDescent="0.25">
      <c r="A67" s="317" t="s">
        <v>370</v>
      </c>
      <c r="B67" s="305">
        <f t="shared" si="0"/>
        <v>0</v>
      </c>
      <c r="C67" s="321"/>
      <c r="D67" s="436"/>
      <c r="E67" s="436"/>
      <c r="F67" s="322"/>
      <c r="G67" s="377"/>
      <c r="H67" s="437">
        <v>4724</v>
      </c>
      <c r="I67" s="377"/>
      <c r="J67" s="319">
        <f t="shared" ref="J67" si="2">ROUND(((B67+G67)*4)+H67*9.4,2)</f>
        <v>44405.599999999999</v>
      </c>
      <c r="K67" s="412"/>
      <c r="L67" s="411"/>
      <c r="M67" s="411"/>
      <c r="N67" s="410"/>
    </row>
    <row r="68" spans="1:14" ht="15.75" x14ac:dyDescent="0.25">
      <c r="A68" s="311" t="s">
        <v>371</v>
      </c>
      <c r="B68" s="305">
        <f t="shared" si="0"/>
        <v>410</v>
      </c>
      <c r="C68" s="315"/>
      <c r="D68" s="438"/>
      <c r="E68" s="438"/>
      <c r="F68" s="429">
        <v>410</v>
      </c>
      <c r="G68" s="371">
        <v>370</v>
      </c>
      <c r="H68" s="313">
        <v>1500</v>
      </c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5">
        <f t="shared" si="0"/>
        <v>0</v>
      </c>
      <c r="C69" s="333"/>
      <c r="D69" s="441"/>
      <c r="E69" s="442"/>
      <c r="F69" s="316"/>
      <c r="G69" s="443"/>
      <c r="H69" s="331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>SUM(B7:B69)</f>
        <v>162324</v>
      </c>
      <c r="C70" s="338">
        <f t="shared" ref="C70:N70" si="3">SUM(C7:C69)</f>
        <v>21166</v>
      </c>
      <c r="D70" s="338">
        <f t="shared" si="3"/>
        <v>20465</v>
      </c>
      <c r="E70" s="338">
        <f t="shared" si="3"/>
        <v>5000</v>
      </c>
      <c r="F70" s="338">
        <f t="shared" si="3"/>
        <v>120693</v>
      </c>
      <c r="G70" s="360">
        <f t="shared" si="3"/>
        <v>41932</v>
      </c>
      <c r="H70" s="360">
        <f t="shared" si="3"/>
        <v>129390</v>
      </c>
      <c r="I70" s="360">
        <f t="shared" si="3"/>
        <v>0</v>
      </c>
      <c r="J70" s="361">
        <f t="shared" si="3"/>
        <v>115545.60000000001</v>
      </c>
      <c r="K70" s="360">
        <f t="shared" si="3"/>
        <v>0</v>
      </c>
      <c r="L70" s="360">
        <f t="shared" si="3"/>
        <v>0</v>
      </c>
      <c r="M70" s="360">
        <f t="shared" si="3"/>
        <v>0</v>
      </c>
      <c r="N70" s="359">
        <f t="shared" si="3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9" fitToHeight="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75" zoomScaleNormal="75" workbookViewId="0">
      <selection activeCell="F96" sqref="F96"/>
    </sheetView>
  </sheetViews>
  <sheetFormatPr defaultColWidth="8.85546875"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2.8554687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27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91" t="s">
        <v>377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8.75" x14ac:dyDescent="0.3">
      <c r="A7" s="303" t="s">
        <v>310</v>
      </c>
      <c r="B7" s="315">
        <f t="shared" ref="B7:B69" si="0">C7+D7+F7</f>
        <v>1400</v>
      </c>
      <c r="C7" s="444"/>
      <c r="D7" s="445"/>
      <c r="E7" s="446"/>
      <c r="F7" s="447">
        <v>1400</v>
      </c>
      <c r="G7" s="444"/>
      <c r="H7" s="445">
        <v>1600</v>
      </c>
      <c r="I7" s="446"/>
      <c r="J7" s="448"/>
      <c r="K7" s="449">
        <v>900</v>
      </c>
      <c r="L7" s="450">
        <v>1400</v>
      </c>
      <c r="M7" s="450"/>
      <c r="N7" s="451"/>
    </row>
    <row r="8" spans="1:14" ht="18.75" x14ac:dyDescent="0.3">
      <c r="A8" s="311" t="s">
        <v>311</v>
      </c>
      <c r="B8" s="315">
        <f t="shared" si="0"/>
        <v>2200</v>
      </c>
      <c r="C8" s="452"/>
      <c r="D8" s="453"/>
      <c r="E8" s="454"/>
      <c r="F8" s="455">
        <v>2200</v>
      </c>
      <c r="G8" s="452"/>
      <c r="H8" s="453">
        <v>2200</v>
      </c>
      <c r="I8" s="454"/>
      <c r="J8" s="456"/>
      <c r="K8" s="457">
        <v>2200</v>
      </c>
      <c r="L8" s="458">
        <v>2200</v>
      </c>
      <c r="M8" s="458"/>
      <c r="N8" s="459"/>
    </row>
    <row r="9" spans="1:14" ht="18.75" x14ac:dyDescent="0.3">
      <c r="A9" s="311" t="s">
        <v>312</v>
      </c>
      <c r="B9" s="315">
        <f t="shared" si="0"/>
        <v>7800</v>
      </c>
      <c r="C9" s="452"/>
      <c r="D9" s="453"/>
      <c r="E9" s="454"/>
      <c r="F9" s="455">
        <v>7800</v>
      </c>
      <c r="G9" s="452"/>
      <c r="H9" s="453">
        <v>6000</v>
      </c>
      <c r="I9" s="454"/>
      <c r="J9" s="456"/>
      <c r="K9" s="457">
        <v>1300</v>
      </c>
      <c r="L9" s="458">
        <v>2100</v>
      </c>
      <c r="M9" s="458"/>
      <c r="N9" s="459"/>
    </row>
    <row r="10" spans="1:14" ht="18.75" x14ac:dyDescent="0.3">
      <c r="A10" s="311" t="s">
        <v>313</v>
      </c>
      <c r="B10" s="315">
        <f t="shared" si="0"/>
        <v>0</v>
      </c>
      <c r="C10" s="452"/>
      <c r="D10" s="453"/>
      <c r="E10" s="454"/>
      <c r="F10" s="455"/>
      <c r="G10" s="452"/>
      <c r="H10" s="453"/>
      <c r="I10" s="454"/>
      <c r="J10" s="456"/>
      <c r="K10" s="457"/>
      <c r="L10" s="458"/>
      <c r="M10" s="458"/>
      <c r="N10" s="459"/>
    </row>
    <row r="11" spans="1:14" ht="18.75" x14ac:dyDescent="0.3">
      <c r="A11" s="311" t="s">
        <v>314</v>
      </c>
      <c r="B11" s="315">
        <f t="shared" si="0"/>
        <v>0</v>
      </c>
      <c r="C11" s="452"/>
      <c r="D11" s="453"/>
      <c r="E11" s="454"/>
      <c r="F11" s="455"/>
      <c r="G11" s="452"/>
      <c r="H11" s="453"/>
      <c r="I11" s="454"/>
      <c r="J11" s="456"/>
      <c r="K11" s="457"/>
      <c r="L11" s="458"/>
      <c r="M11" s="458"/>
      <c r="N11" s="459"/>
    </row>
    <row r="12" spans="1:14" ht="18.75" x14ac:dyDescent="0.3">
      <c r="A12" s="317" t="s">
        <v>315</v>
      </c>
      <c r="B12" s="315">
        <f t="shared" si="0"/>
        <v>0</v>
      </c>
      <c r="C12" s="452"/>
      <c r="D12" s="453"/>
      <c r="E12" s="454"/>
      <c r="F12" s="455"/>
      <c r="G12" s="452"/>
      <c r="H12" s="453"/>
      <c r="I12" s="454"/>
      <c r="J12" s="456"/>
      <c r="K12" s="457"/>
      <c r="L12" s="458"/>
      <c r="M12" s="458"/>
      <c r="N12" s="459"/>
    </row>
    <row r="13" spans="1:14" ht="18.75" x14ac:dyDescent="0.3">
      <c r="A13" s="317" t="s">
        <v>316</v>
      </c>
      <c r="B13" s="315">
        <f t="shared" si="0"/>
        <v>1100</v>
      </c>
      <c r="C13" s="452"/>
      <c r="D13" s="453"/>
      <c r="E13" s="454"/>
      <c r="F13" s="455">
        <v>1100</v>
      </c>
      <c r="G13" s="452"/>
      <c r="H13" s="453">
        <v>200</v>
      </c>
      <c r="I13" s="454"/>
      <c r="J13" s="456"/>
      <c r="K13" s="457">
        <v>500</v>
      </c>
      <c r="L13" s="458">
        <v>100</v>
      </c>
      <c r="M13" s="458"/>
      <c r="N13" s="459"/>
    </row>
    <row r="14" spans="1:14" ht="14.45" customHeight="1" x14ac:dyDescent="0.3">
      <c r="A14" s="317" t="s">
        <v>317</v>
      </c>
      <c r="B14" s="315">
        <f t="shared" si="0"/>
        <v>2300</v>
      </c>
      <c r="C14" s="452"/>
      <c r="D14" s="453"/>
      <c r="E14" s="454"/>
      <c r="F14" s="455">
        <v>2300</v>
      </c>
      <c r="G14" s="452"/>
      <c r="H14" s="453">
        <v>900</v>
      </c>
      <c r="I14" s="454"/>
      <c r="J14" s="456"/>
      <c r="K14" s="457">
        <v>400</v>
      </c>
      <c r="L14" s="458">
        <v>100</v>
      </c>
      <c r="M14" s="458"/>
      <c r="N14" s="459"/>
    </row>
    <row r="15" spans="1:14" ht="18.75" x14ac:dyDescent="0.3">
      <c r="A15" s="317" t="s">
        <v>318</v>
      </c>
      <c r="B15" s="315">
        <f t="shared" si="0"/>
        <v>2500</v>
      </c>
      <c r="C15" s="452"/>
      <c r="D15" s="453"/>
      <c r="E15" s="454"/>
      <c r="F15" s="455">
        <v>2500</v>
      </c>
      <c r="G15" s="452"/>
      <c r="H15" s="453">
        <v>300</v>
      </c>
      <c r="I15" s="454"/>
      <c r="J15" s="456"/>
      <c r="K15" s="457"/>
      <c r="L15" s="458"/>
      <c r="M15" s="458"/>
      <c r="N15" s="459"/>
    </row>
    <row r="16" spans="1:14" ht="18.75" x14ac:dyDescent="0.3">
      <c r="A16" s="317" t="s">
        <v>319</v>
      </c>
      <c r="B16" s="315">
        <f t="shared" si="0"/>
        <v>1600</v>
      </c>
      <c r="C16" s="452"/>
      <c r="D16" s="453"/>
      <c r="E16" s="454"/>
      <c r="F16" s="455">
        <v>1600</v>
      </c>
      <c r="G16" s="452"/>
      <c r="H16" s="453">
        <v>900</v>
      </c>
      <c r="I16" s="454"/>
      <c r="J16" s="456"/>
      <c r="K16" s="457"/>
      <c r="L16" s="458"/>
      <c r="M16" s="458"/>
      <c r="N16" s="459"/>
    </row>
    <row r="17" spans="1:14" ht="18.75" x14ac:dyDescent="0.3">
      <c r="A17" s="317" t="s">
        <v>320</v>
      </c>
      <c r="B17" s="315">
        <f t="shared" si="0"/>
        <v>4000</v>
      </c>
      <c r="C17" s="452"/>
      <c r="D17" s="453"/>
      <c r="E17" s="454"/>
      <c r="F17" s="455">
        <v>4000</v>
      </c>
      <c r="G17" s="452"/>
      <c r="H17" s="453">
        <v>2000</v>
      </c>
      <c r="I17" s="454"/>
      <c r="J17" s="456"/>
      <c r="K17" s="457"/>
      <c r="L17" s="458"/>
      <c r="M17" s="458"/>
      <c r="N17" s="459"/>
    </row>
    <row r="18" spans="1:14" ht="18.75" x14ac:dyDescent="0.3">
      <c r="A18" s="317" t="s">
        <v>321</v>
      </c>
      <c r="B18" s="315">
        <f t="shared" si="0"/>
        <v>0</v>
      </c>
      <c r="C18" s="452"/>
      <c r="D18" s="453"/>
      <c r="E18" s="454"/>
      <c r="F18" s="455"/>
      <c r="G18" s="452"/>
      <c r="H18" s="453"/>
      <c r="I18" s="454"/>
      <c r="J18" s="456"/>
      <c r="K18" s="457"/>
      <c r="L18" s="458"/>
      <c r="M18" s="458"/>
      <c r="N18" s="459"/>
    </row>
    <row r="19" spans="1:14" ht="18.75" x14ac:dyDescent="0.3">
      <c r="A19" s="317" t="s">
        <v>322</v>
      </c>
      <c r="B19" s="315">
        <f t="shared" si="0"/>
        <v>1200</v>
      </c>
      <c r="C19" s="452"/>
      <c r="D19" s="453"/>
      <c r="E19" s="454"/>
      <c r="F19" s="455">
        <v>1200</v>
      </c>
      <c r="G19" s="452"/>
      <c r="H19" s="453">
        <v>1700</v>
      </c>
      <c r="I19" s="454"/>
      <c r="J19" s="456"/>
      <c r="K19" s="457">
        <v>800</v>
      </c>
      <c r="L19" s="458">
        <v>1000</v>
      </c>
      <c r="M19" s="458"/>
      <c r="N19" s="459"/>
    </row>
    <row r="20" spans="1:14" ht="18.75" x14ac:dyDescent="0.3">
      <c r="A20" s="311" t="s">
        <v>323</v>
      </c>
      <c r="B20" s="315">
        <f t="shared" si="0"/>
        <v>0</v>
      </c>
      <c r="C20" s="452"/>
      <c r="D20" s="453"/>
      <c r="E20" s="454"/>
      <c r="F20" s="455"/>
      <c r="G20" s="452"/>
      <c r="H20" s="453"/>
      <c r="I20" s="454"/>
      <c r="J20" s="456"/>
      <c r="K20" s="457"/>
      <c r="L20" s="458"/>
      <c r="M20" s="458"/>
      <c r="N20" s="459"/>
    </row>
    <row r="21" spans="1:14" ht="18.75" x14ac:dyDescent="0.3">
      <c r="A21" s="311" t="s">
        <v>324</v>
      </c>
      <c r="B21" s="315">
        <f t="shared" si="0"/>
        <v>7200</v>
      </c>
      <c r="C21" s="452"/>
      <c r="D21" s="453"/>
      <c r="E21" s="454"/>
      <c r="F21" s="455">
        <v>7200</v>
      </c>
      <c r="G21" s="452">
        <v>1800</v>
      </c>
      <c r="H21" s="453">
        <v>10000</v>
      </c>
      <c r="I21" s="454"/>
      <c r="J21" s="456"/>
      <c r="K21" s="457">
        <v>900</v>
      </c>
      <c r="L21" s="458">
        <v>450</v>
      </c>
      <c r="M21" s="458"/>
      <c r="N21" s="459"/>
    </row>
    <row r="22" spans="1:14" ht="15.6" customHeight="1" x14ac:dyDescent="0.3">
      <c r="A22" s="311" t="s">
        <v>325</v>
      </c>
      <c r="B22" s="315">
        <f t="shared" si="0"/>
        <v>0</v>
      </c>
      <c r="C22" s="452"/>
      <c r="D22" s="453"/>
      <c r="E22" s="454"/>
      <c r="F22" s="455"/>
      <c r="G22" s="452"/>
      <c r="H22" s="453"/>
      <c r="I22" s="454"/>
      <c r="J22" s="456"/>
      <c r="K22" s="457"/>
      <c r="L22" s="458"/>
      <c r="M22" s="458"/>
      <c r="N22" s="459"/>
    </row>
    <row r="23" spans="1:14" ht="18.75" x14ac:dyDescent="0.3">
      <c r="A23" s="311" t="s">
        <v>326</v>
      </c>
      <c r="B23" s="315">
        <f t="shared" si="0"/>
        <v>0</v>
      </c>
      <c r="C23" s="452"/>
      <c r="D23" s="453"/>
      <c r="E23" s="454"/>
      <c r="F23" s="455"/>
      <c r="G23" s="452"/>
      <c r="H23" s="453"/>
      <c r="I23" s="454"/>
      <c r="J23" s="456"/>
      <c r="K23" s="457"/>
      <c r="L23" s="458"/>
      <c r="M23" s="458"/>
      <c r="N23" s="459"/>
    </row>
    <row r="24" spans="1:14" ht="18.75" x14ac:dyDescent="0.3">
      <c r="A24" s="311" t="s">
        <v>327</v>
      </c>
      <c r="B24" s="315">
        <f t="shared" si="0"/>
        <v>1200</v>
      </c>
      <c r="C24" s="452"/>
      <c r="D24" s="453"/>
      <c r="E24" s="454"/>
      <c r="F24" s="455">
        <v>1200</v>
      </c>
      <c r="G24" s="452"/>
      <c r="H24" s="453">
        <v>2300</v>
      </c>
      <c r="I24" s="454"/>
      <c r="J24" s="456"/>
      <c r="K24" s="457">
        <v>1200</v>
      </c>
      <c r="L24" s="458">
        <v>2300</v>
      </c>
      <c r="M24" s="458"/>
      <c r="N24" s="459"/>
    </row>
    <row r="25" spans="1:14" ht="15.6" customHeight="1" x14ac:dyDescent="0.3">
      <c r="A25" s="311" t="s">
        <v>328</v>
      </c>
      <c r="B25" s="315">
        <f t="shared" si="0"/>
        <v>0</v>
      </c>
      <c r="C25" s="452"/>
      <c r="D25" s="453"/>
      <c r="E25" s="454"/>
      <c r="F25" s="455"/>
      <c r="G25" s="452"/>
      <c r="H25" s="453"/>
      <c r="I25" s="454"/>
      <c r="J25" s="456"/>
      <c r="K25" s="457"/>
      <c r="L25" s="458"/>
      <c r="M25" s="458"/>
      <c r="N25" s="459"/>
    </row>
    <row r="26" spans="1:14" ht="15.6" customHeight="1" x14ac:dyDescent="0.3">
      <c r="A26" s="311" t="s">
        <v>329</v>
      </c>
      <c r="B26" s="315">
        <f t="shared" si="0"/>
        <v>0</v>
      </c>
      <c r="C26" s="452"/>
      <c r="D26" s="453"/>
      <c r="E26" s="454"/>
      <c r="F26" s="455"/>
      <c r="G26" s="452"/>
      <c r="H26" s="453"/>
      <c r="I26" s="454"/>
      <c r="J26" s="456"/>
      <c r="K26" s="457"/>
      <c r="L26" s="458"/>
      <c r="M26" s="458"/>
      <c r="N26" s="459"/>
    </row>
    <row r="27" spans="1:14" ht="15.6" customHeight="1" x14ac:dyDescent="0.3">
      <c r="A27" s="311" t="s">
        <v>330</v>
      </c>
      <c r="B27" s="315">
        <f t="shared" si="0"/>
        <v>0</v>
      </c>
      <c r="C27" s="452"/>
      <c r="D27" s="453"/>
      <c r="E27" s="454"/>
      <c r="F27" s="455"/>
      <c r="G27" s="452"/>
      <c r="H27" s="453"/>
      <c r="I27" s="454"/>
      <c r="J27" s="456"/>
      <c r="K27" s="457"/>
      <c r="L27" s="458"/>
      <c r="M27" s="458"/>
      <c r="N27" s="459"/>
    </row>
    <row r="28" spans="1:14" ht="15.6" customHeight="1" x14ac:dyDescent="0.3">
      <c r="A28" s="311" t="s">
        <v>331</v>
      </c>
      <c r="B28" s="315">
        <f t="shared" si="0"/>
        <v>0</v>
      </c>
      <c r="C28" s="452"/>
      <c r="D28" s="453"/>
      <c r="E28" s="454"/>
      <c r="F28" s="455"/>
      <c r="G28" s="452"/>
      <c r="H28" s="453"/>
      <c r="I28" s="454"/>
      <c r="J28" s="456"/>
      <c r="K28" s="457"/>
      <c r="L28" s="458"/>
      <c r="M28" s="458"/>
      <c r="N28" s="459"/>
    </row>
    <row r="29" spans="1:14" ht="15.6" customHeight="1" x14ac:dyDescent="0.3">
      <c r="A29" s="311" t="s">
        <v>332</v>
      </c>
      <c r="B29" s="315">
        <f t="shared" si="0"/>
        <v>0</v>
      </c>
      <c r="C29" s="452"/>
      <c r="D29" s="453"/>
      <c r="E29" s="454"/>
      <c r="F29" s="455"/>
      <c r="G29" s="452"/>
      <c r="H29" s="453"/>
      <c r="I29" s="454"/>
      <c r="J29" s="456"/>
      <c r="K29" s="457"/>
      <c r="L29" s="458"/>
      <c r="M29" s="458"/>
      <c r="N29" s="459"/>
    </row>
    <row r="30" spans="1:14" ht="15.6" customHeight="1" x14ac:dyDescent="0.3">
      <c r="A30" s="311" t="s">
        <v>333</v>
      </c>
      <c r="B30" s="315">
        <f t="shared" si="0"/>
        <v>0</v>
      </c>
      <c r="C30" s="452"/>
      <c r="D30" s="453"/>
      <c r="E30" s="454"/>
      <c r="F30" s="455"/>
      <c r="G30" s="452"/>
      <c r="H30" s="453"/>
      <c r="I30" s="454"/>
      <c r="J30" s="456"/>
      <c r="K30" s="457"/>
      <c r="L30" s="458"/>
      <c r="M30" s="458"/>
      <c r="N30" s="459"/>
    </row>
    <row r="31" spans="1:14" ht="15.6" customHeight="1" x14ac:dyDescent="0.3">
      <c r="A31" s="311" t="s">
        <v>334</v>
      </c>
      <c r="B31" s="315">
        <f t="shared" si="0"/>
        <v>0</v>
      </c>
      <c r="C31" s="452"/>
      <c r="D31" s="453"/>
      <c r="E31" s="454"/>
      <c r="F31" s="455"/>
      <c r="G31" s="452"/>
      <c r="H31" s="453"/>
      <c r="I31" s="454"/>
      <c r="J31" s="456"/>
      <c r="K31" s="457"/>
      <c r="L31" s="458"/>
      <c r="M31" s="458"/>
      <c r="N31" s="459"/>
    </row>
    <row r="32" spans="1:14" ht="15.6" customHeight="1" x14ac:dyDescent="0.3">
      <c r="A32" s="311" t="s">
        <v>335</v>
      </c>
      <c r="B32" s="315">
        <f t="shared" si="0"/>
        <v>0</v>
      </c>
      <c r="C32" s="452"/>
      <c r="D32" s="453"/>
      <c r="E32" s="454"/>
      <c r="F32" s="455"/>
      <c r="G32" s="452"/>
      <c r="H32" s="453"/>
      <c r="I32" s="454"/>
      <c r="J32" s="456"/>
      <c r="K32" s="457"/>
      <c r="L32" s="458"/>
      <c r="M32" s="458"/>
      <c r="N32" s="459"/>
    </row>
    <row r="33" spans="1:14" ht="17.45" customHeight="1" x14ac:dyDescent="0.3">
      <c r="A33" s="311" t="s">
        <v>336</v>
      </c>
      <c r="B33" s="315">
        <f t="shared" si="0"/>
        <v>0</v>
      </c>
      <c r="C33" s="452"/>
      <c r="D33" s="453"/>
      <c r="E33" s="454"/>
      <c r="F33" s="455"/>
      <c r="G33" s="452"/>
      <c r="H33" s="453"/>
      <c r="I33" s="454"/>
      <c r="J33" s="456"/>
      <c r="K33" s="457"/>
      <c r="L33" s="458"/>
      <c r="M33" s="458"/>
      <c r="N33" s="459"/>
    </row>
    <row r="34" spans="1:14" ht="18.75" x14ac:dyDescent="0.3">
      <c r="A34" s="311" t="s">
        <v>337</v>
      </c>
      <c r="B34" s="315">
        <f t="shared" si="0"/>
        <v>0</v>
      </c>
      <c r="C34" s="452"/>
      <c r="D34" s="453"/>
      <c r="E34" s="454"/>
      <c r="F34" s="455"/>
      <c r="G34" s="452"/>
      <c r="H34" s="453"/>
      <c r="I34" s="454"/>
      <c r="J34" s="456"/>
      <c r="K34" s="457"/>
      <c r="L34" s="458"/>
      <c r="M34" s="458"/>
      <c r="N34" s="459"/>
    </row>
    <row r="35" spans="1:14" ht="16.899999999999999" customHeight="1" x14ac:dyDescent="0.3">
      <c r="A35" s="311" t="s">
        <v>338</v>
      </c>
      <c r="B35" s="315">
        <f t="shared" si="0"/>
        <v>0</v>
      </c>
      <c r="C35" s="452"/>
      <c r="D35" s="453"/>
      <c r="E35" s="454"/>
      <c r="F35" s="455"/>
      <c r="G35" s="452"/>
      <c r="H35" s="453"/>
      <c r="I35" s="454"/>
      <c r="J35" s="456"/>
      <c r="K35" s="457"/>
      <c r="L35" s="458"/>
      <c r="M35" s="458"/>
      <c r="N35" s="459"/>
    </row>
    <row r="36" spans="1:14" s="276" customFormat="1" ht="15.6" customHeight="1" x14ac:dyDescent="0.3">
      <c r="A36" s="317" t="s">
        <v>339</v>
      </c>
      <c r="B36" s="315">
        <f t="shared" si="0"/>
        <v>0</v>
      </c>
      <c r="C36" s="460"/>
      <c r="D36" s="461"/>
      <c r="E36" s="462"/>
      <c r="F36" s="463"/>
      <c r="G36" s="452"/>
      <c r="H36" s="461"/>
      <c r="I36" s="462"/>
      <c r="J36" s="464">
        <v>0</v>
      </c>
      <c r="K36" s="465"/>
      <c r="L36" s="466"/>
      <c r="M36" s="466"/>
      <c r="N36" s="467"/>
    </row>
    <row r="37" spans="1:14" ht="15.6" customHeight="1" x14ac:dyDescent="0.3">
      <c r="A37" s="311" t="s">
        <v>340</v>
      </c>
      <c r="B37" s="315">
        <f t="shared" si="0"/>
        <v>5300</v>
      </c>
      <c r="C37" s="452"/>
      <c r="D37" s="453"/>
      <c r="E37" s="454"/>
      <c r="F37" s="455">
        <v>5300</v>
      </c>
      <c r="G37" s="452">
        <v>1500</v>
      </c>
      <c r="H37" s="453">
        <v>7500</v>
      </c>
      <c r="I37" s="454"/>
      <c r="J37" s="464"/>
      <c r="K37" s="457">
        <v>600</v>
      </c>
      <c r="L37" s="458">
        <v>150</v>
      </c>
      <c r="M37" s="458"/>
      <c r="N37" s="459"/>
    </row>
    <row r="38" spans="1:14" ht="18.75" x14ac:dyDescent="0.3">
      <c r="A38" s="311" t="s">
        <v>341</v>
      </c>
      <c r="B38" s="315">
        <f t="shared" si="0"/>
        <v>0</v>
      </c>
      <c r="C38" s="452"/>
      <c r="D38" s="453"/>
      <c r="E38" s="454"/>
      <c r="F38" s="455"/>
      <c r="G38" s="452"/>
      <c r="H38" s="453"/>
      <c r="I38" s="454"/>
      <c r="J38" s="456"/>
      <c r="K38" s="457"/>
      <c r="L38" s="458"/>
      <c r="M38" s="458"/>
      <c r="N38" s="459"/>
    </row>
    <row r="39" spans="1:14" ht="15.6" customHeight="1" x14ac:dyDescent="0.3">
      <c r="A39" s="311" t="s">
        <v>342</v>
      </c>
      <c r="B39" s="315">
        <f t="shared" si="0"/>
        <v>9800</v>
      </c>
      <c r="C39" s="452"/>
      <c r="D39" s="453"/>
      <c r="E39" s="454"/>
      <c r="F39" s="455">
        <v>9800</v>
      </c>
      <c r="G39" s="452">
        <v>4500</v>
      </c>
      <c r="H39" s="453">
        <v>6700</v>
      </c>
      <c r="I39" s="454"/>
      <c r="J39" s="456"/>
      <c r="K39" s="457">
        <v>800</v>
      </c>
      <c r="L39" s="458">
        <v>1000</v>
      </c>
      <c r="M39" s="458"/>
      <c r="N39" s="459"/>
    </row>
    <row r="40" spans="1:14" ht="15.6" customHeight="1" x14ac:dyDescent="0.3">
      <c r="A40" s="311" t="s">
        <v>343</v>
      </c>
      <c r="B40" s="315">
        <f t="shared" si="0"/>
        <v>0</v>
      </c>
      <c r="C40" s="452"/>
      <c r="D40" s="453"/>
      <c r="E40" s="454"/>
      <c r="F40" s="455"/>
      <c r="G40" s="452"/>
      <c r="H40" s="453"/>
      <c r="I40" s="454"/>
      <c r="J40" s="456"/>
      <c r="K40" s="457"/>
      <c r="L40" s="458"/>
      <c r="M40" s="458"/>
      <c r="N40" s="459"/>
    </row>
    <row r="41" spans="1:14" ht="15.6" customHeight="1" x14ac:dyDescent="0.3">
      <c r="A41" s="311" t="s">
        <v>344</v>
      </c>
      <c r="B41" s="315">
        <f t="shared" si="0"/>
        <v>57239</v>
      </c>
      <c r="C41" s="452">
        <v>22450</v>
      </c>
      <c r="D41" s="453">
        <v>189</v>
      </c>
      <c r="E41" s="454"/>
      <c r="F41" s="455">
        <f>37100-2500</f>
        <v>34600</v>
      </c>
      <c r="G41" s="452">
        <v>17200</v>
      </c>
      <c r="H41" s="453">
        <v>31600</v>
      </c>
      <c r="I41" s="454"/>
      <c r="J41" s="456"/>
      <c r="K41" s="457"/>
      <c r="L41" s="458"/>
      <c r="M41" s="458"/>
      <c r="N41" s="459"/>
    </row>
    <row r="42" spans="1:14" ht="15.6" customHeight="1" x14ac:dyDescent="0.3">
      <c r="A42" s="311" t="s">
        <v>345</v>
      </c>
      <c r="B42" s="315">
        <f t="shared" si="0"/>
        <v>0</v>
      </c>
      <c r="C42" s="452"/>
      <c r="D42" s="453"/>
      <c r="E42" s="454"/>
      <c r="F42" s="455"/>
      <c r="G42" s="452"/>
      <c r="H42" s="453"/>
      <c r="I42" s="454"/>
      <c r="J42" s="456"/>
      <c r="K42" s="457"/>
      <c r="L42" s="458"/>
      <c r="M42" s="458"/>
      <c r="N42" s="459"/>
    </row>
    <row r="43" spans="1:14" ht="15.6" customHeight="1" x14ac:dyDescent="0.3">
      <c r="A43" s="311" t="s">
        <v>346</v>
      </c>
      <c r="B43" s="315">
        <f t="shared" si="0"/>
        <v>0</v>
      </c>
      <c r="C43" s="452"/>
      <c r="D43" s="453"/>
      <c r="E43" s="454"/>
      <c r="F43" s="455"/>
      <c r="G43" s="452"/>
      <c r="H43" s="453"/>
      <c r="I43" s="454"/>
      <c r="J43" s="456"/>
      <c r="K43" s="457"/>
      <c r="L43" s="458"/>
      <c r="M43" s="458"/>
      <c r="N43" s="459"/>
    </row>
    <row r="44" spans="1:14" ht="15" customHeight="1" x14ac:dyDescent="0.3">
      <c r="A44" s="311" t="s">
        <v>347</v>
      </c>
      <c r="B44" s="315">
        <f t="shared" si="0"/>
        <v>0</v>
      </c>
      <c r="C44" s="452"/>
      <c r="D44" s="453"/>
      <c r="E44" s="454"/>
      <c r="F44" s="455"/>
      <c r="G44" s="452"/>
      <c r="H44" s="453"/>
      <c r="I44" s="454"/>
      <c r="J44" s="456"/>
      <c r="K44" s="457"/>
      <c r="L44" s="458"/>
      <c r="M44" s="458"/>
      <c r="N44" s="459"/>
    </row>
    <row r="45" spans="1:14" s="329" customFormat="1" ht="30.6" customHeight="1" x14ac:dyDescent="0.3">
      <c r="A45" s="323" t="s">
        <v>348</v>
      </c>
      <c r="B45" s="315">
        <f t="shared" si="0"/>
        <v>10000</v>
      </c>
      <c r="C45" s="452"/>
      <c r="D45" s="453"/>
      <c r="E45" s="454"/>
      <c r="F45" s="455">
        <v>10000</v>
      </c>
      <c r="G45" s="452"/>
      <c r="H45" s="453"/>
      <c r="I45" s="454"/>
      <c r="J45" s="456"/>
      <c r="K45" s="468">
        <v>10000</v>
      </c>
      <c r="L45" s="469"/>
      <c r="M45" s="469"/>
      <c r="N45" s="470"/>
    </row>
    <row r="46" spans="1:14" ht="15.6" customHeight="1" x14ac:dyDescent="0.3">
      <c r="A46" s="311" t="s">
        <v>349</v>
      </c>
      <c r="B46" s="315">
        <f t="shared" si="0"/>
        <v>0</v>
      </c>
      <c r="C46" s="452"/>
      <c r="D46" s="453"/>
      <c r="E46" s="454"/>
      <c r="F46" s="455"/>
      <c r="G46" s="452"/>
      <c r="H46" s="453"/>
      <c r="I46" s="454"/>
      <c r="J46" s="456"/>
      <c r="K46" s="457"/>
      <c r="L46" s="458"/>
      <c r="M46" s="458"/>
      <c r="N46" s="459"/>
    </row>
    <row r="47" spans="1:14" ht="15.6" customHeight="1" x14ac:dyDescent="0.3">
      <c r="A47" s="311" t="s">
        <v>350</v>
      </c>
      <c r="B47" s="315">
        <f t="shared" si="0"/>
        <v>0</v>
      </c>
      <c r="C47" s="471"/>
      <c r="D47" s="472"/>
      <c r="E47" s="473"/>
      <c r="F47" s="455"/>
      <c r="G47" s="471"/>
      <c r="H47" s="472"/>
      <c r="I47" s="473"/>
      <c r="J47" s="456"/>
      <c r="K47" s="457"/>
      <c r="L47" s="458"/>
      <c r="M47" s="458"/>
      <c r="N47" s="459"/>
    </row>
    <row r="48" spans="1:14" s="210" customFormat="1" ht="18.75" x14ac:dyDescent="0.3">
      <c r="A48" s="311" t="s">
        <v>351</v>
      </c>
      <c r="B48" s="315">
        <f t="shared" si="0"/>
        <v>1400</v>
      </c>
      <c r="C48" s="471"/>
      <c r="D48" s="472"/>
      <c r="E48" s="473"/>
      <c r="F48" s="455">
        <v>1400</v>
      </c>
      <c r="G48" s="471"/>
      <c r="H48" s="472">
        <v>2900</v>
      </c>
      <c r="I48" s="473"/>
      <c r="J48" s="456"/>
      <c r="K48" s="457">
        <v>500</v>
      </c>
      <c r="L48" s="458">
        <v>1000</v>
      </c>
      <c r="M48" s="458"/>
      <c r="N48" s="459"/>
    </row>
    <row r="49" spans="1:14" ht="18.75" x14ac:dyDescent="0.3">
      <c r="A49" s="311" t="s">
        <v>352</v>
      </c>
      <c r="B49" s="315">
        <f t="shared" si="0"/>
        <v>0</v>
      </c>
      <c r="C49" s="452"/>
      <c r="D49" s="453"/>
      <c r="E49" s="454"/>
      <c r="F49" s="455"/>
      <c r="G49" s="452"/>
      <c r="H49" s="453"/>
      <c r="I49" s="454"/>
      <c r="J49" s="456"/>
      <c r="K49" s="457"/>
      <c r="L49" s="458"/>
      <c r="M49" s="458"/>
      <c r="N49" s="459"/>
    </row>
    <row r="50" spans="1:14" ht="18.75" x14ac:dyDescent="0.3">
      <c r="A50" s="311" t="s">
        <v>353</v>
      </c>
      <c r="B50" s="315">
        <f t="shared" si="0"/>
        <v>3000</v>
      </c>
      <c r="C50" s="452"/>
      <c r="D50" s="453"/>
      <c r="E50" s="454"/>
      <c r="F50" s="455">
        <v>3000</v>
      </c>
      <c r="G50" s="452"/>
      <c r="H50" s="453">
        <v>580</v>
      </c>
      <c r="I50" s="454"/>
      <c r="J50" s="456"/>
      <c r="K50" s="457"/>
      <c r="L50" s="458"/>
      <c r="M50" s="458"/>
      <c r="N50" s="459"/>
    </row>
    <row r="51" spans="1:14" ht="17.45" customHeight="1" x14ac:dyDescent="0.3">
      <c r="A51" s="311" t="s">
        <v>354</v>
      </c>
      <c r="B51" s="315">
        <f t="shared" si="0"/>
        <v>0</v>
      </c>
      <c r="C51" s="452"/>
      <c r="D51" s="453"/>
      <c r="E51" s="454"/>
      <c r="F51" s="455"/>
      <c r="G51" s="452"/>
      <c r="H51" s="453"/>
      <c r="I51" s="454"/>
      <c r="J51" s="456"/>
      <c r="K51" s="457"/>
      <c r="L51" s="458"/>
      <c r="M51" s="458"/>
      <c r="N51" s="459"/>
    </row>
    <row r="52" spans="1:14" s="276" customFormat="1" ht="15" customHeight="1" x14ac:dyDescent="0.3">
      <c r="A52" s="317" t="s">
        <v>355</v>
      </c>
      <c r="B52" s="315">
        <f t="shared" si="0"/>
        <v>7100</v>
      </c>
      <c r="C52" s="460"/>
      <c r="D52" s="461"/>
      <c r="E52" s="462"/>
      <c r="F52" s="463">
        <v>7100</v>
      </c>
      <c r="G52" s="452">
        <v>1000</v>
      </c>
      <c r="H52" s="461">
        <v>2100</v>
      </c>
      <c r="I52" s="462"/>
      <c r="J52" s="464">
        <f t="shared" ref="J52:J55" si="1">ROUND(((B52+G52)*4)+H52*9.4,2)</f>
        <v>52140</v>
      </c>
      <c r="K52" s="465"/>
      <c r="L52" s="466"/>
      <c r="M52" s="466"/>
      <c r="N52" s="467"/>
    </row>
    <row r="53" spans="1:14" s="276" customFormat="1" ht="18.75" x14ac:dyDescent="0.3">
      <c r="A53" s="317" t="s">
        <v>356</v>
      </c>
      <c r="B53" s="315">
        <f t="shared" si="0"/>
        <v>0</v>
      </c>
      <c r="C53" s="474"/>
      <c r="D53" s="475"/>
      <c r="E53" s="476"/>
      <c r="F53" s="463"/>
      <c r="G53" s="477"/>
      <c r="H53" s="475"/>
      <c r="I53" s="476"/>
      <c r="J53" s="464">
        <f t="shared" si="1"/>
        <v>0</v>
      </c>
      <c r="K53" s="465"/>
      <c r="L53" s="466"/>
      <c r="M53" s="466"/>
      <c r="N53" s="467"/>
    </row>
    <row r="54" spans="1:14" s="276" customFormat="1" ht="18.75" x14ac:dyDescent="0.3">
      <c r="A54" s="317" t="s">
        <v>357</v>
      </c>
      <c r="B54" s="315">
        <f t="shared" si="0"/>
        <v>0</v>
      </c>
      <c r="C54" s="474"/>
      <c r="D54" s="475"/>
      <c r="E54" s="476"/>
      <c r="F54" s="463"/>
      <c r="G54" s="477"/>
      <c r="H54" s="475"/>
      <c r="I54" s="476"/>
      <c r="J54" s="464">
        <f t="shared" si="1"/>
        <v>0</v>
      </c>
      <c r="K54" s="465"/>
      <c r="L54" s="466"/>
      <c r="M54" s="466"/>
      <c r="N54" s="467"/>
    </row>
    <row r="55" spans="1:14" s="276" customFormat="1" ht="18.75" x14ac:dyDescent="0.3">
      <c r="A55" s="317" t="s">
        <v>358</v>
      </c>
      <c r="B55" s="315">
        <f t="shared" si="0"/>
        <v>0</v>
      </c>
      <c r="C55" s="474"/>
      <c r="D55" s="475"/>
      <c r="E55" s="476"/>
      <c r="F55" s="463"/>
      <c r="G55" s="477"/>
      <c r="H55" s="475"/>
      <c r="I55" s="476"/>
      <c r="J55" s="464">
        <f t="shared" si="1"/>
        <v>0</v>
      </c>
      <c r="K55" s="465"/>
      <c r="L55" s="466"/>
      <c r="M55" s="466"/>
      <c r="N55" s="467"/>
    </row>
    <row r="56" spans="1:14" ht="18.75" x14ac:dyDescent="0.3">
      <c r="A56" s="311" t="s">
        <v>359</v>
      </c>
      <c r="B56" s="315">
        <f t="shared" si="0"/>
        <v>0</v>
      </c>
      <c r="C56" s="477"/>
      <c r="D56" s="478"/>
      <c r="E56" s="479"/>
      <c r="F56" s="455"/>
      <c r="G56" s="477"/>
      <c r="H56" s="478"/>
      <c r="I56" s="479"/>
      <c r="J56" s="456"/>
      <c r="K56" s="457"/>
      <c r="L56" s="458"/>
      <c r="M56" s="458"/>
      <c r="N56" s="459"/>
    </row>
    <row r="57" spans="1:14" ht="18.75" x14ac:dyDescent="0.3">
      <c r="A57" s="311" t="s">
        <v>360</v>
      </c>
      <c r="B57" s="315">
        <f t="shared" si="0"/>
        <v>0</v>
      </c>
      <c r="C57" s="477"/>
      <c r="D57" s="478"/>
      <c r="E57" s="479"/>
      <c r="F57" s="455"/>
      <c r="G57" s="477"/>
      <c r="H57" s="478"/>
      <c r="I57" s="479"/>
      <c r="J57" s="456"/>
      <c r="K57" s="457"/>
      <c r="L57" s="458"/>
      <c r="M57" s="458"/>
      <c r="N57" s="459"/>
    </row>
    <row r="58" spans="1:14" ht="18.75" x14ac:dyDescent="0.3">
      <c r="A58" s="311" t="s">
        <v>361</v>
      </c>
      <c r="B58" s="315">
        <f t="shared" si="0"/>
        <v>55565</v>
      </c>
      <c r="C58" s="477">
        <v>2137</v>
      </c>
      <c r="D58" s="478">
        <v>23099</v>
      </c>
      <c r="E58" s="479">
        <v>5313</v>
      </c>
      <c r="F58" s="455">
        <f>30329</f>
        <v>30329</v>
      </c>
      <c r="G58" s="477">
        <v>25273</v>
      </c>
      <c r="H58" s="478">
        <v>30400</v>
      </c>
      <c r="I58" s="479"/>
      <c r="J58" s="456"/>
      <c r="K58" s="457"/>
      <c r="L58" s="458"/>
      <c r="M58" s="458"/>
      <c r="N58" s="459"/>
    </row>
    <row r="59" spans="1:14" ht="16.149999999999999" customHeight="1" x14ac:dyDescent="0.3">
      <c r="A59" s="311" t="s">
        <v>362</v>
      </c>
      <c r="B59" s="315">
        <f t="shared" si="0"/>
        <v>0</v>
      </c>
      <c r="C59" s="477"/>
      <c r="D59" s="478"/>
      <c r="E59" s="479"/>
      <c r="F59" s="455"/>
      <c r="G59" s="477"/>
      <c r="H59" s="478"/>
      <c r="I59" s="479"/>
      <c r="J59" s="456"/>
      <c r="K59" s="457"/>
      <c r="L59" s="458"/>
      <c r="M59" s="458"/>
      <c r="N59" s="459"/>
    </row>
    <row r="60" spans="1:14" ht="18.75" x14ac:dyDescent="0.3">
      <c r="A60" s="311" t="s">
        <v>363</v>
      </c>
      <c r="B60" s="315">
        <f t="shared" si="0"/>
        <v>0</v>
      </c>
      <c r="C60" s="477"/>
      <c r="D60" s="478"/>
      <c r="E60" s="479"/>
      <c r="F60" s="455"/>
      <c r="G60" s="477"/>
      <c r="H60" s="478"/>
      <c r="I60" s="479"/>
      <c r="J60" s="456"/>
      <c r="K60" s="457"/>
      <c r="L60" s="458"/>
      <c r="M60" s="458"/>
      <c r="N60" s="459"/>
    </row>
    <row r="61" spans="1:14" ht="15.6" customHeight="1" x14ac:dyDescent="0.3">
      <c r="A61" s="311" t="s">
        <v>364</v>
      </c>
      <c r="B61" s="315">
        <f t="shared" si="0"/>
        <v>1500</v>
      </c>
      <c r="C61" s="477"/>
      <c r="D61" s="478"/>
      <c r="E61" s="479"/>
      <c r="F61" s="455">
        <v>1500</v>
      </c>
      <c r="G61" s="477"/>
      <c r="H61" s="478">
        <v>300</v>
      </c>
      <c r="I61" s="479"/>
      <c r="J61" s="456"/>
      <c r="K61" s="457">
        <v>300</v>
      </c>
      <c r="L61" s="458"/>
      <c r="M61" s="458"/>
      <c r="N61" s="459"/>
    </row>
    <row r="62" spans="1:14" ht="29.45" customHeight="1" x14ac:dyDescent="0.3">
      <c r="A62" s="311" t="s">
        <v>365</v>
      </c>
      <c r="B62" s="315">
        <f t="shared" si="0"/>
        <v>0</v>
      </c>
      <c r="C62" s="477"/>
      <c r="D62" s="478"/>
      <c r="E62" s="479"/>
      <c r="F62" s="455"/>
      <c r="G62" s="477"/>
      <c r="H62" s="478"/>
      <c r="I62" s="479"/>
      <c r="J62" s="456"/>
      <c r="K62" s="457"/>
      <c r="L62" s="458"/>
      <c r="M62" s="458"/>
      <c r="N62" s="459"/>
    </row>
    <row r="63" spans="1:14" ht="18.75" x14ac:dyDescent="0.3">
      <c r="A63" s="311" t="s">
        <v>366</v>
      </c>
      <c r="B63" s="315">
        <f t="shared" si="0"/>
        <v>0</v>
      </c>
      <c r="C63" s="477"/>
      <c r="D63" s="478"/>
      <c r="E63" s="479"/>
      <c r="F63" s="455"/>
      <c r="G63" s="477"/>
      <c r="H63" s="478"/>
      <c r="I63" s="479"/>
      <c r="J63" s="456"/>
      <c r="K63" s="457"/>
      <c r="L63" s="458"/>
      <c r="M63" s="458"/>
      <c r="N63" s="459"/>
    </row>
    <row r="64" spans="1:14" ht="15.6" customHeight="1" x14ac:dyDescent="0.3">
      <c r="A64" s="311" t="s">
        <v>367</v>
      </c>
      <c r="B64" s="315">
        <f t="shared" si="0"/>
        <v>4600</v>
      </c>
      <c r="C64" s="477"/>
      <c r="D64" s="475"/>
      <c r="E64" s="476"/>
      <c r="F64" s="455">
        <v>4600</v>
      </c>
      <c r="G64" s="477">
        <v>500</v>
      </c>
      <c r="H64" s="475">
        <v>4000</v>
      </c>
      <c r="I64" s="476"/>
      <c r="J64" s="456"/>
      <c r="K64" s="457"/>
      <c r="L64" s="458"/>
      <c r="M64" s="458"/>
      <c r="N64" s="459"/>
    </row>
    <row r="65" spans="1:14" ht="18.75" x14ac:dyDescent="0.3">
      <c r="A65" s="311" t="s">
        <v>368</v>
      </c>
      <c r="B65" s="315">
        <f t="shared" si="0"/>
        <v>0</v>
      </c>
      <c r="C65" s="477"/>
      <c r="D65" s="478"/>
      <c r="E65" s="479"/>
      <c r="F65" s="455"/>
      <c r="G65" s="477"/>
      <c r="H65" s="478"/>
      <c r="I65" s="479"/>
      <c r="J65" s="456"/>
      <c r="K65" s="457"/>
      <c r="L65" s="458"/>
      <c r="M65" s="458"/>
      <c r="N65" s="459"/>
    </row>
    <row r="66" spans="1:14" ht="18.75" x14ac:dyDescent="0.3">
      <c r="A66" s="311" t="s">
        <v>369</v>
      </c>
      <c r="B66" s="315">
        <f t="shared" si="0"/>
        <v>12500</v>
      </c>
      <c r="C66" s="477"/>
      <c r="D66" s="478"/>
      <c r="E66" s="479"/>
      <c r="F66" s="455">
        <f>15000-2500</f>
        <v>12500</v>
      </c>
      <c r="G66" s="477"/>
      <c r="H66" s="478">
        <v>2200</v>
      </c>
      <c r="I66" s="479"/>
      <c r="J66" s="456"/>
      <c r="K66" s="457"/>
      <c r="L66" s="458"/>
      <c r="M66" s="458"/>
      <c r="N66" s="459"/>
    </row>
    <row r="67" spans="1:14" s="276" customFormat="1" ht="18.75" x14ac:dyDescent="0.3">
      <c r="A67" s="317" t="s">
        <v>370</v>
      </c>
      <c r="B67" s="315">
        <f t="shared" si="0"/>
        <v>0</v>
      </c>
      <c r="C67" s="474"/>
      <c r="D67" s="475"/>
      <c r="E67" s="476"/>
      <c r="F67" s="463"/>
      <c r="G67" s="477"/>
      <c r="H67" s="475"/>
      <c r="I67" s="476"/>
      <c r="J67" s="464">
        <f t="shared" ref="J67" si="2">ROUND(((B67+G67)*4)+H67*9.4,2)</f>
        <v>0</v>
      </c>
      <c r="K67" s="465"/>
      <c r="L67" s="466"/>
      <c r="M67" s="466"/>
      <c r="N67" s="467"/>
    </row>
    <row r="68" spans="1:14" ht="18.75" x14ac:dyDescent="0.3">
      <c r="A68" s="311" t="s">
        <v>371</v>
      </c>
      <c r="B68" s="315">
        <f t="shared" si="0"/>
        <v>500</v>
      </c>
      <c r="C68" s="477"/>
      <c r="D68" s="478"/>
      <c r="E68" s="479"/>
      <c r="F68" s="455">
        <v>500</v>
      </c>
      <c r="G68" s="477">
        <v>50</v>
      </c>
      <c r="H68" s="478">
        <v>80</v>
      </c>
      <c r="I68" s="479"/>
      <c r="J68" s="456"/>
      <c r="K68" s="457"/>
      <c r="L68" s="458"/>
      <c r="M68" s="458"/>
      <c r="N68" s="459"/>
    </row>
    <row r="69" spans="1:14" ht="19.5" thickBot="1" x14ac:dyDescent="0.35">
      <c r="A69" s="330" t="s">
        <v>372</v>
      </c>
      <c r="B69" s="315">
        <f t="shared" si="0"/>
        <v>0</v>
      </c>
      <c r="C69" s="480"/>
      <c r="D69" s="481"/>
      <c r="E69" s="482"/>
      <c r="F69" s="455"/>
      <c r="G69" s="480"/>
      <c r="H69" s="481"/>
      <c r="I69" s="482"/>
      <c r="J69" s="483"/>
      <c r="K69" s="484"/>
      <c r="L69" s="485"/>
      <c r="M69" s="485"/>
      <c r="N69" s="486"/>
    </row>
    <row r="70" spans="1:14" ht="16.5" thickBot="1" x14ac:dyDescent="0.3">
      <c r="A70" s="403" t="s">
        <v>209</v>
      </c>
      <c r="B70" s="360">
        <f>SUM(B7:B69)</f>
        <v>201004</v>
      </c>
      <c r="C70" s="360">
        <f t="shared" ref="C70:N70" si="3">SUM(C7:C69)</f>
        <v>24587</v>
      </c>
      <c r="D70" s="360">
        <f t="shared" si="3"/>
        <v>23288</v>
      </c>
      <c r="E70" s="360">
        <f t="shared" si="3"/>
        <v>5313</v>
      </c>
      <c r="F70" s="360">
        <f t="shared" si="3"/>
        <v>153129</v>
      </c>
      <c r="G70" s="360">
        <f t="shared" si="3"/>
        <v>51823</v>
      </c>
      <c r="H70" s="360">
        <f t="shared" si="3"/>
        <v>116460</v>
      </c>
      <c r="I70" s="360">
        <f t="shared" si="3"/>
        <v>0</v>
      </c>
      <c r="J70" s="361">
        <f t="shared" si="3"/>
        <v>52140</v>
      </c>
      <c r="K70" s="360">
        <f t="shared" si="3"/>
        <v>20400</v>
      </c>
      <c r="L70" s="360">
        <f t="shared" si="3"/>
        <v>11800</v>
      </c>
      <c r="M70" s="360">
        <f t="shared" si="3"/>
        <v>0</v>
      </c>
      <c r="N70" s="359">
        <f t="shared" si="3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60" fitToHeight="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F96" sqref="F96"/>
    </sheetView>
  </sheetViews>
  <sheetFormatPr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6.85546875" style="226" customWidth="1"/>
    <col min="10" max="10" width="14" style="226" customWidth="1"/>
    <col min="11" max="244" width="9.140625" style="226"/>
    <col min="245" max="245" width="34" style="226" customWidth="1"/>
    <col min="246" max="246" width="11.28515625" style="226" customWidth="1"/>
    <col min="247" max="247" width="11" style="226" customWidth="1"/>
    <col min="248" max="248" width="9.140625" style="226"/>
    <col min="249" max="249" width="48.140625" style="226" customWidth="1"/>
    <col min="250" max="250" width="9.7109375" style="226" customWidth="1"/>
    <col min="251" max="251" width="9" style="226" customWidth="1"/>
    <col min="252" max="253" width="8.42578125" style="226" customWidth="1"/>
    <col min="254" max="255" width="8.28515625" style="226" customWidth="1"/>
    <col min="256" max="256" width="9.7109375" style="226" customWidth="1"/>
    <col min="257" max="257" width="9.28515625" style="226" customWidth="1"/>
    <col min="258" max="258" width="7.7109375" style="226" customWidth="1"/>
    <col min="259" max="259" width="11.5703125" style="226" customWidth="1"/>
    <col min="260" max="263" width="9.28515625" style="226" customWidth="1"/>
    <col min="264" max="500" width="9.140625" style="226"/>
    <col min="501" max="501" width="34" style="226" customWidth="1"/>
    <col min="502" max="502" width="11.28515625" style="226" customWidth="1"/>
    <col min="503" max="503" width="11" style="226" customWidth="1"/>
    <col min="504" max="504" width="9.140625" style="226"/>
    <col min="505" max="505" width="48.140625" style="226" customWidth="1"/>
    <col min="506" max="506" width="9.7109375" style="226" customWidth="1"/>
    <col min="507" max="507" width="9" style="226" customWidth="1"/>
    <col min="508" max="509" width="8.42578125" style="226" customWidth="1"/>
    <col min="510" max="511" width="8.28515625" style="226" customWidth="1"/>
    <col min="512" max="512" width="9.7109375" style="226" customWidth="1"/>
    <col min="513" max="513" width="9.28515625" style="226" customWidth="1"/>
    <col min="514" max="514" width="7.7109375" style="226" customWidth="1"/>
    <col min="515" max="515" width="11.5703125" style="226" customWidth="1"/>
    <col min="516" max="519" width="9.28515625" style="226" customWidth="1"/>
    <col min="520" max="756" width="9.140625" style="226"/>
    <col min="757" max="757" width="34" style="226" customWidth="1"/>
    <col min="758" max="758" width="11.28515625" style="226" customWidth="1"/>
    <col min="759" max="759" width="11" style="226" customWidth="1"/>
    <col min="760" max="760" width="9.140625" style="226"/>
    <col min="761" max="761" width="48.140625" style="226" customWidth="1"/>
    <col min="762" max="762" width="9.7109375" style="226" customWidth="1"/>
    <col min="763" max="763" width="9" style="226" customWidth="1"/>
    <col min="764" max="765" width="8.42578125" style="226" customWidth="1"/>
    <col min="766" max="767" width="8.28515625" style="226" customWidth="1"/>
    <col min="768" max="768" width="9.7109375" style="226" customWidth="1"/>
    <col min="769" max="769" width="9.28515625" style="226" customWidth="1"/>
    <col min="770" max="770" width="7.7109375" style="226" customWidth="1"/>
    <col min="771" max="771" width="11.5703125" style="226" customWidth="1"/>
    <col min="772" max="775" width="9.28515625" style="226" customWidth="1"/>
    <col min="776" max="1012" width="9.140625" style="226"/>
    <col min="1013" max="1013" width="34" style="226" customWidth="1"/>
    <col min="1014" max="1014" width="11.28515625" style="226" customWidth="1"/>
    <col min="1015" max="1015" width="11" style="226" customWidth="1"/>
    <col min="1016" max="1016" width="9.140625" style="226"/>
    <col min="1017" max="1017" width="48.140625" style="226" customWidth="1"/>
    <col min="1018" max="1018" width="9.7109375" style="226" customWidth="1"/>
    <col min="1019" max="1019" width="9" style="226" customWidth="1"/>
    <col min="1020" max="1021" width="8.42578125" style="226" customWidth="1"/>
    <col min="1022" max="1023" width="8.28515625" style="226" customWidth="1"/>
    <col min="1024" max="1024" width="9.7109375" style="226" customWidth="1"/>
    <col min="1025" max="1025" width="9.28515625" style="226" customWidth="1"/>
    <col min="1026" max="1026" width="7.7109375" style="226" customWidth="1"/>
    <col min="1027" max="1027" width="11.5703125" style="226" customWidth="1"/>
    <col min="1028" max="1031" width="9.28515625" style="226" customWidth="1"/>
    <col min="1032" max="1268" width="9.140625" style="226"/>
    <col min="1269" max="1269" width="34" style="226" customWidth="1"/>
    <col min="1270" max="1270" width="11.28515625" style="226" customWidth="1"/>
    <col min="1271" max="1271" width="11" style="226" customWidth="1"/>
    <col min="1272" max="1272" width="9.140625" style="226"/>
    <col min="1273" max="1273" width="48.140625" style="226" customWidth="1"/>
    <col min="1274" max="1274" width="9.7109375" style="226" customWidth="1"/>
    <col min="1275" max="1275" width="9" style="226" customWidth="1"/>
    <col min="1276" max="1277" width="8.42578125" style="226" customWidth="1"/>
    <col min="1278" max="1279" width="8.28515625" style="226" customWidth="1"/>
    <col min="1280" max="1280" width="9.7109375" style="226" customWidth="1"/>
    <col min="1281" max="1281" width="9.28515625" style="226" customWidth="1"/>
    <col min="1282" max="1282" width="7.7109375" style="226" customWidth="1"/>
    <col min="1283" max="1283" width="11.5703125" style="226" customWidth="1"/>
    <col min="1284" max="1287" width="9.28515625" style="226" customWidth="1"/>
    <col min="1288" max="1524" width="9.140625" style="226"/>
    <col min="1525" max="1525" width="34" style="226" customWidth="1"/>
    <col min="1526" max="1526" width="11.28515625" style="226" customWidth="1"/>
    <col min="1527" max="1527" width="11" style="226" customWidth="1"/>
    <col min="1528" max="1528" width="9.140625" style="226"/>
    <col min="1529" max="1529" width="48.140625" style="226" customWidth="1"/>
    <col min="1530" max="1530" width="9.7109375" style="226" customWidth="1"/>
    <col min="1531" max="1531" width="9" style="226" customWidth="1"/>
    <col min="1532" max="1533" width="8.42578125" style="226" customWidth="1"/>
    <col min="1534" max="1535" width="8.28515625" style="226" customWidth="1"/>
    <col min="1536" max="1536" width="9.7109375" style="226" customWidth="1"/>
    <col min="1537" max="1537" width="9.28515625" style="226" customWidth="1"/>
    <col min="1538" max="1538" width="7.7109375" style="226" customWidth="1"/>
    <col min="1539" max="1539" width="11.5703125" style="226" customWidth="1"/>
    <col min="1540" max="1543" width="9.28515625" style="226" customWidth="1"/>
    <col min="1544" max="1780" width="9.140625" style="226"/>
    <col min="1781" max="1781" width="34" style="226" customWidth="1"/>
    <col min="1782" max="1782" width="11.28515625" style="226" customWidth="1"/>
    <col min="1783" max="1783" width="11" style="226" customWidth="1"/>
    <col min="1784" max="1784" width="9.140625" style="226"/>
    <col min="1785" max="1785" width="48.140625" style="226" customWidth="1"/>
    <col min="1786" max="1786" width="9.7109375" style="226" customWidth="1"/>
    <col min="1787" max="1787" width="9" style="226" customWidth="1"/>
    <col min="1788" max="1789" width="8.42578125" style="226" customWidth="1"/>
    <col min="1790" max="1791" width="8.28515625" style="226" customWidth="1"/>
    <col min="1792" max="1792" width="9.7109375" style="226" customWidth="1"/>
    <col min="1793" max="1793" width="9.28515625" style="226" customWidth="1"/>
    <col min="1794" max="1794" width="7.7109375" style="226" customWidth="1"/>
    <col min="1795" max="1795" width="11.5703125" style="226" customWidth="1"/>
    <col min="1796" max="1799" width="9.28515625" style="226" customWidth="1"/>
    <col min="1800" max="2036" width="9.140625" style="226"/>
    <col min="2037" max="2037" width="34" style="226" customWidth="1"/>
    <col min="2038" max="2038" width="11.28515625" style="226" customWidth="1"/>
    <col min="2039" max="2039" width="11" style="226" customWidth="1"/>
    <col min="2040" max="2040" width="9.140625" style="226"/>
    <col min="2041" max="2041" width="48.140625" style="226" customWidth="1"/>
    <col min="2042" max="2042" width="9.7109375" style="226" customWidth="1"/>
    <col min="2043" max="2043" width="9" style="226" customWidth="1"/>
    <col min="2044" max="2045" width="8.42578125" style="226" customWidth="1"/>
    <col min="2046" max="2047" width="8.28515625" style="226" customWidth="1"/>
    <col min="2048" max="2048" width="9.7109375" style="226" customWidth="1"/>
    <col min="2049" max="2049" width="9.28515625" style="226" customWidth="1"/>
    <col min="2050" max="2050" width="7.7109375" style="226" customWidth="1"/>
    <col min="2051" max="2051" width="11.5703125" style="226" customWidth="1"/>
    <col min="2052" max="2055" width="9.28515625" style="226" customWidth="1"/>
    <col min="2056" max="2292" width="9.140625" style="226"/>
    <col min="2293" max="2293" width="34" style="226" customWidth="1"/>
    <col min="2294" max="2294" width="11.28515625" style="226" customWidth="1"/>
    <col min="2295" max="2295" width="11" style="226" customWidth="1"/>
    <col min="2296" max="2296" width="9.140625" style="226"/>
    <col min="2297" max="2297" width="48.140625" style="226" customWidth="1"/>
    <col min="2298" max="2298" width="9.7109375" style="226" customWidth="1"/>
    <col min="2299" max="2299" width="9" style="226" customWidth="1"/>
    <col min="2300" max="2301" width="8.42578125" style="226" customWidth="1"/>
    <col min="2302" max="2303" width="8.28515625" style="226" customWidth="1"/>
    <col min="2304" max="2304" width="9.7109375" style="226" customWidth="1"/>
    <col min="2305" max="2305" width="9.28515625" style="226" customWidth="1"/>
    <col min="2306" max="2306" width="7.7109375" style="226" customWidth="1"/>
    <col min="2307" max="2307" width="11.5703125" style="226" customWidth="1"/>
    <col min="2308" max="2311" width="9.28515625" style="226" customWidth="1"/>
    <col min="2312" max="2548" width="9.140625" style="226"/>
    <col min="2549" max="2549" width="34" style="226" customWidth="1"/>
    <col min="2550" max="2550" width="11.28515625" style="226" customWidth="1"/>
    <col min="2551" max="2551" width="11" style="226" customWidth="1"/>
    <col min="2552" max="2552" width="9.140625" style="226"/>
    <col min="2553" max="2553" width="48.140625" style="226" customWidth="1"/>
    <col min="2554" max="2554" width="9.7109375" style="226" customWidth="1"/>
    <col min="2555" max="2555" width="9" style="226" customWidth="1"/>
    <col min="2556" max="2557" width="8.42578125" style="226" customWidth="1"/>
    <col min="2558" max="2559" width="8.28515625" style="226" customWidth="1"/>
    <col min="2560" max="2560" width="9.7109375" style="226" customWidth="1"/>
    <col min="2561" max="2561" width="9.28515625" style="226" customWidth="1"/>
    <col min="2562" max="2562" width="7.7109375" style="226" customWidth="1"/>
    <col min="2563" max="2563" width="11.5703125" style="226" customWidth="1"/>
    <col min="2564" max="2567" width="9.28515625" style="226" customWidth="1"/>
    <col min="2568" max="2804" width="9.140625" style="226"/>
    <col min="2805" max="2805" width="34" style="226" customWidth="1"/>
    <col min="2806" max="2806" width="11.28515625" style="226" customWidth="1"/>
    <col min="2807" max="2807" width="11" style="226" customWidth="1"/>
    <col min="2808" max="2808" width="9.140625" style="226"/>
    <col min="2809" max="2809" width="48.140625" style="226" customWidth="1"/>
    <col min="2810" max="2810" width="9.7109375" style="226" customWidth="1"/>
    <col min="2811" max="2811" width="9" style="226" customWidth="1"/>
    <col min="2812" max="2813" width="8.42578125" style="226" customWidth="1"/>
    <col min="2814" max="2815" width="8.28515625" style="226" customWidth="1"/>
    <col min="2816" max="2816" width="9.7109375" style="226" customWidth="1"/>
    <col min="2817" max="2817" width="9.28515625" style="226" customWidth="1"/>
    <col min="2818" max="2818" width="7.7109375" style="226" customWidth="1"/>
    <col min="2819" max="2819" width="11.5703125" style="226" customWidth="1"/>
    <col min="2820" max="2823" width="9.28515625" style="226" customWidth="1"/>
    <col min="2824" max="3060" width="9.140625" style="226"/>
    <col min="3061" max="3061" width="34" style="226" customWidth="1"/>
    <col min="3062" max="3062" width="11.28515625" style="226" customWidth="1"/>
    <col min="3063" max="3063" width="11" style="226" customWidth="1"/>
    <col min="3064" max="3064" width="9.140625" style="226"/>
    <col min="3065" max="3065" width="48.140625" style="226" customWidth="1"/>
    <col min="3066" max="3066" width="9.7109375" style="226" customWidth="1"/>
    <col min="3067" max="3067" width="9" style="226" customWidth="1"/>
    <col min="3068" max="3069" width="8.42578125" style="226" customWidth="1"/>
    <col min="3070" max="3071" width="8.28515625" style="226" customWidth="1"/>
    <col min="3072" max="3072" width="9.7109375" style="226" customWidth="1"/>
    <col min="3073" max="3073" width="9.28515625" style="226" customWidth="1"/>
    <col min="3074" max="3074" width="7.7109375" style="226" customWidth="1"/>
    <col min="3075" max="3075" width="11.5703125" style="226" customWidth="1"/>
    <col min="3076" max="3079" width="9.28515625" style="226" customWidth="1"/>
    <col min="3080" max="3316" width="9.140625" style="226"/>
    <col min="3317" max="3317" width="34" style="226" customWidth="1"/>
    <col min="3318" max="3318" width="11.28515625" style="226" customWidth="1"/>
    <col min="3319" max="3319" width="11" style="226" customWidth="1"/>
    <col min="3320" max="3320" width="9.140625" style="226"/>
    <col min="3321" max="3321" width="48.140625" style="226" customWidth="1"/>
    <col min="3322" max="3322" width="9.7109375" style="226" customWidth="1"/>
    <col min="3323" max="3323" width="9" style="226" customWidth="1"/>
    <col min="3324" max="3325" width="8.42578125" style="226" customWidth="1"/>
    <col min="3326" max="3327" width="8.28515625" style="226" customWidth="1"/>
    <col min="3328" max="3328" width="9.7109375" style="226" customWidth="1"/>
    <col min="3329" max="3329" width="9.28515625" style="226" customWidth="1"/>
    <col min="3330" max="3330" width="7.7109375" style="226" customWidth="1"/>
    <col min="3331" max="3331" width="11.5703125" style="226" customWidth="1"/>
    <col min="3332" max="3335" width="9.28515625" style="226" customWidth="1"/>
    <col min="3336" max="3572" width="9.140625" style="226"/>
    <col min="3573" max="3573" width="34" style="226" customWidth="1"/>
    <col min="3574" max="3574" width="11.28515625" style="226" customWidth="1"/>
    <col min="3575" max="3575" width="11" style="226" customWidth="1"/>
    <col min="3576" max="3576" width="9.140625" style="226"/>
    <col min="3577" max="3577" width="48.140625" style="226" customWidth="1"/>
    <col min="3578" max="3578" width="9.7109375" style="226" customWidth="1"/>
    <col min="3579" max="3579" width="9" style="226" customWidth="1"/>
    <col min="3580" max="3581" width="8.42578125" style="226" customWidth="1"/>
    <col min="3582" max="3583" width="8.28515625" style="226" customWidth="1"/>
    <col min="3584" max="3584" width="9.7109375" style="226" customWidth="1"/>
    <col min="3585" max="3585" width="9.28515625" style="226" customWidth="1"/>
    <col min="3586" max="3586" width="7.7109375" style="226" customWidth="1"/>
    <col min="3587" max="3587" width="11.5703125" style="226" customWidth="1"/>
    <col min="3588" max="3591" width="9.28515625" style="226" customWidth="1"/>
    <col min="3592" max="3828" width="9.140625" style="226"/>
    <col min="3829" max="3829" width="34" style="226" customWidth="1"/>
    <col min="3830" max="3830" width="11.28515625" style="226" customWidth="1"/>
    <col min="3831" max="3831" width="11" style="226" customWidth="1"/>
    <col min="3832" max="3832" width="9.140625" style="226"/>
    <col min="3833" max="3833" width="48.140625" style="226" customWidth="1"/>
    <col min="3834" max="3834" width="9.7109375" style="226" customWidth="1"/>
    <col min="3835" max="3835" width="9" style="226" customWidth="1"/>
    <col min="3836" max="3837" width="8.42578125" style="226" customWidth="1"/>
    <col min="3838" max="3839" width="8.28515625" style="226" customWidth="1"/>
    <col min="3840" max="3840" width="9.7109375" style="226" customWidth="1"/>
    <col min="3841" max="3841" width="9.28515625" style="226" customWidth="1"/>
    <col min="3842" max="3842" width="7.7109375" style="226" customWidth="1"/>
    <col min="3843" max="3843" width="11.5703125" style="226" customWidth="1"/>
    <col min="3844" max="3847" width="9.28515625" style="226" customWidth="1"/>
    <col min="3848" max="4084" width="9.140625" style="226"/>
    <col min="4085" max="4085" width="34" style="226" customWidth="1"/>
    <col min="4086" max="4086" width="11.28515625" style="226" customWidth="1"/>
    <col min="4087" max="4087" width="11" style="226" customWidth="1"/>
    <col min="4088" max="4088" width="9.140625" style="226"/>
    <col min="4089" max="4089" width="48.140625" style="226" customWidth="1"/>
    <col min="4090" max="4090" width="9.7109375" style="226" customWidth="1"/>
    <col min="4091" max="4091" width="9" style="226" customWidth="1"/>
    <col min="4092" max="4093" width="8.42578125" style="226" customWidth="1"/>
    <col min="4094" max="4095" width="8.28515625" style="226" customWidth="1"/>
    <col min="4096" max="4096" width="9.7109375" style="226" customWidth="1"/>
    <col min="4097" max="4097" width="9.28515625" style="226" customWidth="1"/>
    <col min="4098" max="4098" width="7.7109375" style="226" customWidth="1"/>
    <col min="4099" max="4099" width="11.5703125" style="226" customWidth="1"/>
    <col min="4100" max="4103" width="9.28515625" style="226" customWidth="1"/>
    <col min="4104" max="4340" width="9.140625" style="226"/>
    <col min="4341" max="4341" width="34" style="226" customWidth="1"/>
    <col min="4342" max="4342" width="11.28515625" style="226" customWidth="1"/>
    <col min="4343" max="4343" width="11" style="226" customWidth="1"/>
    <col min="4344" max="4344" width="9.140625" style="226"/>
    <col min="4345" max="4345" width="48.140625" style="226" customWidth="1"/>
    <col min="4346" max="4346" width="9.7109375" style="226" customWidth="1"/>
    <col min="4347" max="4347" width="9" style="226" customWidth="1"/>
    <col min="4348" max="4349" width="8.42578125" style="226" customWidth="1"/>
    <col min="4350" max="4351" width="8.28515625" style="226" customWidth="1"/>
    <col min="4352" max="4352" width="9.7109375" style="226" customWidth="1"/>
    <col min="4353" max="4353" width="9.28515625" style="226" customWidth="1"/>
    <col min="4354" max="4354" width="7.7109375" style="226" customWidth="1"/>
    <col min="4355" max="4355" width="11.5703125" style="226" customWidth="1"/>
    <col min="4356" max="4359" width="9.28515625" style="226" customWidth="1"/>
    <col min="4360" max="4596" width="9.140625" style="226"/>
    <col min="4597" max="4597" width="34" style="226" customWidth="1"/>
    <col min="4598" max="4598" width="11.28515625" style="226" customWidth="1"/>
    <col min="4599" max="4599" width="11" style="226" customWidth="1"/>
    <col min="4600" max="4600" width="9.140625" style="226"/>
    <col min="4601" max="4601" width="48.140625" style="226" customWidth="1"/>
    <col min="4602" max="4602" width="9.7109375" style="226" customWidth="1"/>
    <col min="4603" max="4603" width="9" style="226" customWidth="1"/>
    <col min="4604" max="4605" width="8.42578125" style="226" customWidth="1"/>
    <col min="4606" max="4607" width="8.28515625" style="226" customWidth="1"/>
    <col min="4608" max="4608" width="9.7109375" style="226" customWidth="1"/>
    <col min="4609" max="4609" width="9.28515625" style="226" customWidth="1"/>
    <col min="4610" max="4610" width="7.7109375" style="226" customWidth="1"/>
    <col min="4611" max="4611" width="11.5703125" style="226" customWidth="1"/>
    <col min="4612" max="4615" width="9.28515625" style="226" customWidth="1"/>
    <col min="4616" max="4852" width="9.140625" style="226"/>
    <col min="4853" max="4853" width="34" style="226" customWidth="1"/>
    <col min="4854" max="4854" width="11.28515625" style="226" customWidth="1"/>
    <col min="4855" max="4855" width="11" style="226" customWidth="1"/>
    <col min="4856" max="4856" width="9.140625" style="226"/>
    <col min="4857" max="4857" width="48.140625" style="226" customWidth="1"/>
    <col min="4858" max="4858" width="9.7109375" style="226" customWidth="1"/>
    <col min="4859" max="4859" width="9" style="226" customWidth="1"/>
    <col min="4860" max="4861" width="8.42578125" style="226" customWidth="1"/>
    <col min="4862" max="4863" width="8.28515625" style="226" customWidth="1"/>
    <col min="4864" max="4864" width="9.7109375" style="226" customWidth="1"/>
    <col min="4865" max="4865" width="9.28515625" style="226" customWidth="1"/>
    <col min="4866" max="4866" width="7.7109375" style="226" customWidth="1"/>
    <col min="4867" max="4867" width="11.5703125" style="226" customWidth="1"/>
    <col min="4868" max="4871" width="9.28515625" style="226" customWidth="1"/>
    <col min="4872" max="5108" width="9.140625" style="226"/>
    <col min="5109" max="5109" width="34" style="226" customWidth="1"/>
    <col min="5110" max="5110" width="11.28515625" style="226" customWidth="1"/>
    <col min="5111" max="5111" width="11" style="226" customWidth="1"/>
    <col min="5112" max="5112" width="9.140625" style="226"/>
    <col min="5113" max="5113" width="48.140625" style="226" customWidth="1"/>
    <col min="5114" max="5114" width="9.7109375" style="226" customWidth="1"/>
    <col min="5115" max="5115" width="9" style="226" customWidth="1"/>
    <col min="5116" max="5117" width="8.42578125" style="226" customWidth="1"/>
    <col min="5118" max="5119" width="8.28515625" style="226" customWidth="1"/>
    <col min="5120" max="5120" width="9.7109375" style="226" customWidth="1"/>
    <col min="5121" max="5121" width="9.28515625" style="226" customWidth="1"/>
    <col min="5122" max="5122" width="7.7109375" style="226" customWidth="1"/>
    <col min="5123" max="5123" width="11.5703125" style="226" customWidth="1"/>
    <col min="5124" max="5127" width="9.28515625" style="226" customWidth="1"/>
    <col min="5128" max="5364" width="9.140625" style="226"/>
    <col min="5365" max="5365" width="34" style="226" customWidth="1"/>
    <col min="5366" max="5366" width="11.28515625" style="226" customWidth="1"/>
    <col min="5367" max="5367" width="11" style="226" customWidth="1"/>
    <col min="5368" max="5368" width="9.140625" style="226"/>
    <col min="5369" max="5369" width="48.140625" style="226" customWidth="1"/>
    <col min="5370" max="5370" width="9.7109375" style="226" customWidth="1"/>
    <col min="5371" max="5371" width="9" style="226" customWidth="1"/>
    <col min="5372" max="5373" width="8.42578125" style="226" customWidth="1"/>
    <col min="5374" max="5375" width="8.28515625" style="226" customWidth="1"/>
    <col min="5376" max="5376" width="9.7109375" style="226" customWidth="1"/>
    <col min="5377" max="5377" width="9.28515625" style="226" customWidth="1"/>
    <col min="5378" max="5378" width="7.7109375" style="226" customWidth="1"/>
    <col min="5379" max="5379" width="11.5703125" style="226" customWidth="1"/>
    <col min="5380" max="5383" width="9.28515625" style="226" customWidth="1"/>
    <col min="5384" max="5620" width="9.140625" style="226"/>
    <col min="5621" max="5621" width="34" style="226" customWidth="1"/>
    <col min="5622" max="5622" width="11.28515625" style="226" customWidth="1"/>
    <col min="5623" max="5623" width="11" style="226" customWidth="1"/>
    <col min="5624" max="5624" width="9.140625" style="226"/>
    <col min="5625" max="5625" width="48.140625" style="226" customWidth="1"/>
    <col min="5626" max="5626" width="9.7109375" style="226" customWidth="1"/>
    <col min="5627" max="5627" width="9" style="226" customWidth="1"/>
    <col min="5628" max="5629" width="8.42578125" style="226" customWidth="1"/>
    <col min="5630" max="5631" width="8.28515625" style="226" customWidth="1"/>
    <col min="5632" max="5632" width="9.7109375" style="226" customWidth="1"/>
    <col min="5633" max="5633" width="9.28515625" style="226" customWidth="1"/>
    <col min="5634" max="5634" width="7.7109375" style="226" customWidth="1"/>
    <col min="5635" max="5635" width="11.5703125" style="226" customWidth="1"/>
    <col min="5636" max="5639" width="9.28515625" style="226" customWidth="1"/>
    <col min="5640" max="5876" width="9.140625" style="226"/>
    <col min="5877" max="5877" width="34" style="226" customWidth="1"/>
    <col min="5878" max="5878" width="11.28515625" style="226" customWidth="1"/>
    <col min="5879" max="5879" width="11" style="226" customWidth="1"/>
    <col min="5880" max="5880" width="9.140625" style="226"/>
    <col min="5881" max="5881" width="48.140625" style="226" customWidth="1"/>
    <col min="5882" max="5882" width="9.7109375" style="226" customWidth="1"/>
    <col min="5883" max="5883" width="9" style="226" customWidth="1"/>
    <col min="5884" max="5885" width="8.42578125" style="226" customWidth="1"/>
    <col min="5886" max="5887" width="8.28515625" style="226" customWidth="1"/>
    <col min="5888" max="5888" width="9.7109375" style="226" customWidth="1"/>
    <col min="5889" max="5889" width="9.28515625" style="226" customWidth="1"/>
    <col min="5890" max="5890" width="7.7109375" style="226" customWidth="1"/>
    <col min="5891" max="5891" width="11.5703125" style="226" customWidth="1"/>
    <col min="5892" max="5895" width="9.28515625" style="226" customWidth="1"/>
    <col min="5896" max="6132" width="9.140625" style="226"/>
    <col min="6133" max="6133" width="34" style="226" customWidth="1"/>
    <col min="6134" max="6134" width="11.28515625" style="226" customWidth="1"/>
    <col min="6135" max="6135" width="11" style="226" customWidth="1"/>
    <col min="6136" max="6136" width="9.140625" style="226"/>
    <col min="6137" max="6137" width="48.140625" style="226" customWidth="1"/>
    <col min="6138" max="6138" width="9.7109375" style="226" customWidth="1"/>
    <col min="6139" max="6139" width="9" style="226" customWidth="1"/>
    <col min="6140" max="6141" width="8.42578125" style="226" customWidth="1"/>
    <col min="6142" max="6143" width="8.28515625" style="226" customWidth="1"/>
    <col min="6144" max="6144" width="9.7109375" style="226" customWidth="1"/>
    <col min="6145" max="6145" width="9.28515625" style="226" customWidth="1"/>
    <col min="6146" max="6146" width="7.7109375" style="226" customWidth="1"/>
    <col min="6147" max="6147" width="11.5703125" style="226" customWidth="1"/>
    <col min="6148" max="6151" width="9.28515625" style="226" customWidth="1"/>
    <col min="6152" max="6388" width="9.140625" style="226"/>
    <col min="6389" max="6389" width="34" style="226" customWidth="1"/>
    <col min="6390" max="6390" width="11.28515625" style="226" customWidth="1"/>
    <col min="6391" max="6391" width="11" style="226" customWidth="1"/>
    <col min="6392" max="6392" width="9.140625" style="226"/>
    <col min="6393" max="6393" width="48.140625" style="226" customWidth="1"/>
    <col min="6394" max="6394" width="9.7109375" style="226" customWidth="1"/>
    <col min="6395" max="6395" width="9" style="226" customWidth="1"/>
    <col min="6396" max="6397" width="8.42578125" style="226" customWidth="1"/>
    <col min="6398" max="6399" width="8.28515625" style="226" customWidth="1"/>
    <col min="6400" max="6400" width="9.7109375" style="226" customWidth="1"/>
    <col min="6401" max="6401" width="9.28515625" style="226" customWidth="1"/>
    <col min="6402" max="6402" width="7.7109375" style="226" customWidth="1"/>
    <col min="6403" max="6403" width="11.5703125" style="226" customWidth="1"/>
    <col min="6404" max="6407" width="9.28515625" style="226" customWidth="1"/>
    <col min="6408" max="6644" width="9.140625" style="226"/>
    <col min="6645" max="6645" width="34" style="226" customWidth="1"/>
    <col min="6646" max="6646" width="11.28515625" style="226" customWidth="1"/>
    <col min="6647" max="6647" width="11" style="226" customWidth="1"/>
    <col min="6648" max="6648" width="9.140625" style="226"/>
    <col min="6649" max="6649" width="48.140625" style="226" customWidth="1"/>
    <col min="6650" max="6650" width="9.7109375" style="226" customWidth="1"/>
    <col min="6651" max="6651" width="9" style="226" customWidth="1"/>
    <col min="6652" max="6653" width="8.42578125" style="226" customWidth="1"/>
    <col min="6654" max="6655" width="8.28515625" style="226" customWidth="1"/>
    <col min="6656" max="6656" width="9.7109375" style="226" customWidth="1"/>
    <col min="6657" max="6657" width="9.28515625" style="226" customWidth="1"/>
    <col min="6658" max="6658" width="7.7109375" style="226" customWidth="1"/>
    <col min="6659" max="6659" width="11.5703125" style="226" customWidth="1"/>
    <col min="6660" max="6663" width="9.28515625" style="226" customWidth="1"/>
    <col min="6664" max="6900" width="9.140625" style="226"/>
    <col min="6901" max="6901" width="34" style="226" customWidth="1"/>
    <col min="6902" max="6902" width="11.28515625" style="226" customWidth="1"/>
    <col min="6903" max="6903" width="11" style="226" customWidth="1"/>
    <col min="6904" max="6904" width="9.140625" style="226"/>
    <col min="6905" max="6905" width="48.140625" style="226" customWidth="1"/>
    <col min="6906" max="6906" width="9.7109375" style="226" customWidth="1"/>
    <col min="6907" max="6907" width="9" style="226" customWidth="1"/>
    <col min="6908" max="6909" width="8.42578125" style="226" customWidth="1"/>
    <col min="6910" max="6911" width="8.28515625" style="226" customWidth="1"/>
    <col min="6912" max="6912" width="9.7109375" style="226" customWidth="1"/>
    <col min="6913" max="6913" width="9.28515625" style="226" customWidth="1"/>
    <col min="6914" max="6914" width="7.7109375" style="226" customWidth="1"/>
    <col min="6915" max="6915" width="11.5703125" style="226" customWidth="1"/>
    <col min="6916" max="6919" width="9.28515625" style="226" customWidth="1"/>
    <col min="6920" max="7156" width="9.140625" style="226"/>
    <col min="7157" max="7157" width="34" style="226" customWidth="1"/>
    <col min="7158" max="7158" width="11.28515625" style="226" customWidth="1"/>
    <col min="7159" max="7159" width="11" style="226" customWidth="1"/>
    <col min="7160" max="7160" width="9.140625" style="226"/>
    <col min="7161" max="7161" width="48.140625" style="226" customWidth="1"/>
    <col min="7162" max="7162" width="9.7109375" style="226" customWidth="1"/>
    <col min="7163" max="7163" width="9" style="226" customWidth="1"/>
    <col min="7164" max="7165" width="8.42578125" style="226" customWidth="1"/>
    <col min="7166" max="7167" width="8.28515625" style="226" customWidth="1"/>
    <col min="7168" max="7168" width="9.7109375" style="226" customWidth="1"/>
    <col min="7169" max="7169" width="9.28515625" style="226" customWidth="1"/>
    <col min="7170" max="7170" width="7.7109375" style="226" customWidth="1"/>
    <col min="7171" max="7171" width="11.5703125" style="226" customWidth="1"/>
    <col min="7172" max="7175" width="9.28515625" style="226" customWidth="1"/>
    <col min="7176" max="7412" width="9.140625" style="226"/>
    <col min="7413" max="7413" width="34" style="226" customWidth="1"/>
    <col min="7414" max="7414" width="11.28515625" style="226" customWidth="1"/>
    <col min="7415" max="7415" width="11" style="226" customWidth="1"/>
    <col min="7416" max="7416" width="9.140625" style="226"/>
    <col min="7417" max="7417" width="48.140625" style="226" customWidth="1"/>
    <col min="7418" max="7418" width="9.7109375" style="226" customWidth="1"/>
    <col min="7419" max="7419" width="9" style="226" customWidth="1"/>
    <col min="7420" max="7421" width="8.42578125" style="226" customWidth="1"/>
    <col min="7422" max="7423" width="8.28515625" style="226" customWidth="1"/>
    <col min="7424" max="7424" width="9.7109375" style="226" customWidth="1"/>
    <col min="7425" max="7425" width="9.28515625" style="226" customWidth="1"/>
    <col min="7426" max="7426" width="7.7109375" style="226" customWidth="1"/>
    <col min="7427" max="7427" width="11.5703125" style="226" customWidth="1"/>
    <col min="7428" max="7431" width="9.28515625" style="226" customWidth="1"/>
    <col min="7432" max="7668" width="9.140625" style="226"/>
    <col min="7669" max="7669" width="34" style="226" customWidth="1"/>
    <col min="7670" max="7670" width="11.28515625" style="226" customWidth="1"/>
    <col min="7671" max="7671" width="11" style="226" customWidth="1"/>
    <col min="7672" max="7672" width="9.140625" style="226"/>
    <col min="7673" max="7673" width="48.140625" style="226" customWidth="1"/>
    <col min="7674" max="7674" width="9.7109375" style="226" customWidth="1"/>
    <col min="7675" max="7675" width="9" style="226" customWidth="1"/>
    <col min="7676" max="7677" width="8.42578125" style="226" customWidth="1"/>
    <col min="7678" max="7679" width="8.28515625" style="226" customWidth="1"/>
    <col min="7680" max="7680" width="9.7109375" style="226" customWidth="1"/>
    <col min="7681" max="7681" width="9.28515625" style="226" customWidth="1"/>
    <col min="7682" max="7682" width="7.7109375" style="226" customWidth="1"/>
    <col min="7683" max="7683" width="11.5703125" style="226" customWidth="1"/>
    <col min="7684" max="7687" width="9.28515625" style="226" customWidth="1"/>
    <col min="7688" max="7924" width="9.140625" style="226"/>
    <col min="7925" max="7925" width="34" style="226" customWidth="1"/>
    <col min="7926" max="7926" width="11.28515625" style="226" customWidth="1"/>
    <col min="7927" max="7927" width="11" style="226" customWidth="1"/>
    <col min="7928" max="7928" width="9.140625" style="226"/>
    <col min="7929" max="7929" width="48.140625" style="226" customWidth="1"/>
    <col min="7930" max="7930" width="9.7109375" style="226" customWidth="1"/>
    <col min="7931" max="7931" width="9" style="226" customWidth="1"/>
    <col min="7932" max="7933" width="8.42578125" style="226" customWidth="1"/>
    <col min="7934" max="7935" width="8.28515625" style="226" customWidth="1"/>
    <col min="7936" max="7936" width="9.7109375" style="226" customWidth="1"/>
    <col min="7937" max="7937" width="9.28515625" style="226" customWidth="1"/>
    <col min="7938" max="7938" width="7.7109375" style="226" customWidth="1"/>
    <col min="7939" max="7939" width="11.5703125" style="226" customWidth="1"/>
    <col min="7940" max="7943" width="9.28515625" style="226" customWidth="1"/>
    <col min="7944" max="8180" width="9.140625" style="226"/>
    <col min="8181" max="8181" width="34" style="226" customWidth="1"/>
    <col min="8182" max="8182" width="11.28515625" style="226" customWidth="1"/>
    <col min="8183" max="8183" width="11" style="226" customWidth="1"/>
    <col min="8184" max="8184" width="9.140625" style="226"/>
    <col min="8185" max="8185" width="48.140625" style="226" customWidth="1"/>
    <col min="8186" max="8186" width="9.7109375" style="226" customWidth="1"/>
    <col min="8187" max="8187" width="9" style="226" customWidth="1"/>
    <col min="8188" max="8189" width="8.42578125" style="226" customWidth="1"/>
    <col min="8190" max="8191" width="8.28515625" style="226" customWidth="1"/>
    <col min="8192" max="8192" width="9.7109375" style="226" customWidth="1"/>
    <col min="8193" max="8193" width="9.28515625" style="226" customWidth="1"/>
    <col min="8194" max="8194" width="7.7109375" style="226" customWidth="1"/>
    <col min="8195" max="8195" width="11.5703125" style="226" customWidth="1"/>
    <col min="8196" max="8199" width="9.28515625" style="226" customWidth="1"/>
    <col min="8200" max="8436" width="9.140625" style="226"/>
    <col min="8437" max="8437" width="34" style="226" customWidth="1"/>
    <col min="8438" max="8438" width="11.28515625" style="226" customWidth="1"/>
    <col min="8439" max="8439" width="11" style="226" customWidth="1"/>
    <col min="8440" max="8440" width="9.140625" style="226"/>
    <col min="8441" max="8441" width="48.140625" style="226" customWidth="1"/>
    <col min="8442" max="8442" width="9.7109375" style="226" customWidth="1"/>
    <col min="8443" max="8443" width="9" style="226" customWidth="1"/>
    <col min="8444" max="8445" width="8.42578125" style="226" customWidth="1"/>
    <col min="8446" max="8447" width="8.28515625" style="226" customWidth="1"/>
    <col min="8448" max="8448" width="9.7109375" style="226" customWidth="1"/>
    <col min="8449" max="8449" width="9.28515625" style="226" customWidth="1"/>
    <col min="8450" max="8450" width="7.7109375" style="226" customWidth="1"/>
    <col min="8451" max="8451" width="11.5703125" style="226" customWidth="1"/>
    <col min="8452" max="8455" width="9.28515625" style="226" customWidth="1"/>
    <col min="8456" max="8692" width="9.140625" style="226"/>
    <col min="8693" max="8693" width="34" style="226" customWidth="1"/>
    <col min="8694" max="8694" width="11.28515625" style="226" customWidth="1"/>
    <col min="8695" max="8695" width="11" style="226" customWidth="1"/>
    <col min="8696" max="8696" width="9.140625" style="226"/>
    <col min="8697" max="8697" width="48.140625" style="226" customWidth="1"/>
    <col min="8698" max="8698" width="9.7109375" style="226" customWidth="1"/>
    <col min="8699" max="8699" width="9" style="226" customWidth="1"/>
    <col min="8700" max="8701" width="8.42578125" style="226" customWidth="1"/>
    <col min="8702" max="8703" width="8.28515625" style="226" customWidth="1"/>
    <col min="8704" max="8704" width="9.7109375" style="226" customWidth="1"/>
    <col min="8705" max="8705" width="9.28515625" style="226" customWidth="1"/>
    <col min="8706" max="8706" width="7.7109375" style="226" customWidth="1"/>
    <col min="8707" max="8707" width="11.5703125" style="226" customWidth="1"/>
    <col min="8708" max="8711" width="9.28515625" style="226" customWidth="1"/>
    <col min="8712" max="8948" width="9.140625" style="226"/>
    <col min="8949" max="8949" width="34" style="226" customWidth="1"/>
    <col min="8950" max="8950" width="11.28515625" style="226" customWidth="1"/>
    <col min="8951" max="8951" width="11" style="226" customWidth="1"/>
    <col min="8952" max="8952" width="9.140625" style="226"/>
    <col min="8953" max="8953" width="48.140625" style="226" customWidth="1"/>
    <col min="8954" max="8954" width="9.7109375" style="226" customWidth="1"/>
    <col min="8955" max="8955" width="9" style="226" customWidth="1"/>
    <col min="8956" max="8957" width="8.42578125" style="226" customWidth="1"/>
    <col min="8958" max="8959" width="8.28515625" style="226" customWidth="1"/>
    <col min="8960" max="8960" width="9.7109375" style="226" customWidth="1"/>
    <col min="8961" max="8961" width="9.28515625" style="226" customWidth="1"/>
    <col min="8962" max="8962" width="7.7109375" style="226" customWidth="1"/>
    <col min="8963" max="8963" width="11.5703125" style="226" customWidth="1"/>
    <col min="8964" max="8967" width="9.28515625" style="226" customWidth="1"/>
    <col min="8968" max="9204" width="9.140625" style="226"/>
    <col min="9205" max="9205" width="34" style="226" customWidth="1"/>
    <col min="9206" max="9206" width="11.28515625" style="226" customWidth="1"/>
    <col min="9207" max="9207" width="11" style="226" customWidth="1"/>
    <col min="9208" max="9208" width="9.140625" style="226"/>
    <col min="9209" max="9209" width="48.140625" style="226" customWidth="1"/>
    <col min="9210" max="9210" width="9.7109375" style="226" customWidth="1"/>
    <col min="9211" max="9211" width="9" style="226" customWidth="1"/>
    <col min="9212" max="9213" width="8.42578125" style="226" customWidth="1"/>
    <col min="9214" max="9215" width="8.28515625" style="226" customWidth="1"/>
    <col min="9216" max="9216" width="9.7109375" style="226" customWidth="1"/>
    <col min="9217" max="9217" width="9.28515625" style="226" customWidth="1"/>
    <col min="9218" max="9218" width="7.7109375" style="226" customWidth="1"/>
    <col min="9219" max="9219" width="11.5703125" style="226" customWidth="1"/>
    <col min="9220" max="9223" width="9.28515625" style="226" customWidth="1"/>
    <col min="9224" max="9460" width="9.140625" style="226"/>
    <col min="9461" max="9461" width="34" style="226" customWidth="1"/>
    <col min="9462" max="9462" width="11.28515625" style="226" customWidth="1"/>
    <col min="9463" max="9463" width="11" style="226" customWidth="1"/>
    <col min="9464" max="9464" width="9.140625" style="226"/>
    <col min="9465" max="9465" width="48.140625" style="226" customWidth="1"/>
    <col min="9466" max="9466" width="9.7109375" style="226" customWidth="1"/>
    <col min="9467" max="9467" width="9" style="226" customWidth="1"/>
    <col min="9468" max="9469" width="8.42578125" style="226" customWidth="1"/>
    <col min="9470" max="9471" width="8.28515625" style="226" customWidth="1"/>
    <col min="9472" max="9472" width="9.7109375" style="226" customWidth="1"/>
    <col min="9473" max="9473" width="9.28515625" style="226" customWidth="1"/>
    <col min="9474" max="9474" width="7.7109375" style="226" customWidth="1"/>
    <col min="9475" max="9475" width="11.5703125" style="226" customWidth="1"/>
    <col min="9476" max="9479" width="9.28515625" style="226" customWidth="1"/>
    <col min="9480" max="9716" width="9.140625" style="226"/>
    <col min="9717" max="9717" width="34" style="226" customWidth="1"/>
    <col min="9718" max="9718" width="11.28515625" style="226" customWidth="1"/>
    <col min="9719" max="9719" width="11" style="226" customWidth="1"/>
    <col min="9720" max="9720" width="9.140625" style="226"/>
    <col min="9721" max="9721" width="48.140625" style="226" customWidth="1"/>
    <col min="9722" max="9722" width="9.7109375" style="226" customWidth="1"/>
    <col min="9723" max="9723" width="9" style="226" customWidth="1"/>
    <col min="9724" max="9725" width="8.42578125" style="226" customWidth="1"/>
    <col min="9726" max="9727" width="8.28515625" style="226" customWidth="1"/>
    <col min="9728" max="9728" width="9.7109375" style="226" customWidth="1"/>
    <col min="9729" max="9729" width="9.28515625" style="226" customWidth="1"/>
    <col min="9730" max="9730" width="7.7109375" style="226" customWidth="1"/>
    <col min="9731" max="9731" width="11.5703125" style="226" customWidth="1"/>
    <col min="9732" max="9735" width="9.28515625" style="226" customWidth="1"/>
    <col min="9736" max="9972" width="9.140625" style="226"/>
    <col min="9973" max="9973" width="34" style="226" customWidth="1"/>
    <col min="9974" max="9974" width="11.28515625" style="226" customWidth="1"/>
    <col min="9975" max="9975" width="11" style="226" customWidth="1"/>
    <col min="9976" max="9976" width="9.140625" style="226"/>
    <col min="9977" max="9977" width="48.140625" style="226" customWidth="1"/>
    <col min="9978" max="9978" width="9.7109375" style="226" customWidth="1"/>
    <col min="9979" max="9979" width="9" style="226" customWidth="1"/>
    <col min="9980" max="9981" width="8.42578125" style="226" customWidth="1"/>
    <col min="9982" max="9983" width="8.28515625" style="226" customWidth="1"/>
    <col min="9984" max="9984" width="9.7109375" style="226" customWidth="1"/>
    <col min="9985" max="9985" width="9.28515625" style="226" customWidth="1"/>
    <col min="9986" max="9986" width="7.7109375" style="226" customWidth="1"/>
    <col min="9987" max="9987" width="11.5703125" style="226" customWidth="1"/>
    <col min="9988" max="9991" width="9.28515625" style="226" customWidth="1"/>
    <col min="9992" max="10228" width="9.140625" style="226"/>
    <col min="10229" max="10229" width="34" style="226" customWidth="1"/>
    <col min="10230" max="10230" width="11.28515625" style="226" customWidth="1"/>
    <col min="10231" max="10231" width="11" style="226" customWidth="1"/>
    <col min="10232" max="10232" width="9.140625" style="226"/>
    <col min="10233" max="10233" width="48.140625" style="226" customWidth="1"/>
    <col min="10234" max="10234" width="9.7109375" style="226" customWidth="1"/>
    <col min="10235" max="10235" width="9" style="226" customWidth="1"/>
    <col min="10236" max="10237" width="8.42578125" style="226" customWidth="1"/>
    <col min="10238" max="10239" width="8.28515625" style="226" customWidth="1"/>
    <col min="10240" max="10240" width="9.7109375" style="226" customWidth="1"/>
    <col min="10241" max="10241" width="9.28515625" style="226" customWidth="1"/>
    <col min="10242" max="10242" width="7.7109375" style="226" customWidth="1"/>
    <col min="10243" max="10243" width="11.5703125" style="226" customWidth="1"/>
    <col min="10244" max="10247" width="9.28515625" style="226" customWidth="1"/>
    <col min="10248" max="10484" width="9.140625" style="226"/>
    <col min="10485" max="10485" width="34" style="226" customWidth="1"/>
    <col min="10486" max="10486" width="11.28515625" style="226" customWidth="1"/>
    <col min="10487" max="10487" width="11" style="226" customWidth="1"/>
    <col min="10488" max="10488" width="9.140625" style="226"/>
    <col min="10489" max="10489" width="48.140625" style="226" customWidth="1"/>
    <col min="10490" max="10490" width="9.7109375" style="226" customWidth="1"/>
    <col min="10491" max="10491" width="9" style="226" customWidth="1"/>
    <col min="10492" max="10493" width="8.42578125" style="226" customWidth="1"/>
    <col min="10494" max="10495" width="8.28515625" style="226" customWidth="1"/>
    <col min="10496" max="10496" width="9.7109375" style="226" customWidth="1"/>
    <col min="10497" max="10497" width="9.28515625" style="226" customWidth="1"/>
    <col min="10498" max="10498" width="7.7109375" style="226" customWidth="1"/>
    <col min="10499" max="10499" width="11.5703125" style="226" customWidth="1"/>
    <col min="10500" max="10503" width="9.28515625" style="226" customWidth="1"/>
    <col min="10504" max="10740" width="9.140625" style="226"/>
    <col min="10741" max="10741" width="34" style="226" customWidth="1"/>
    <col min="10742" max="10742" width="11.28515625" style="226" customWidth="1"/>
    <col min="10743" max="10743" width="11" style="226" customWidth="1"/>
    <col min="10744" max="10744" width="9.140625" style="226"/>
    <col min="10745" max="10745" width="48.140625" style="226" customWidth="1"/>
    <col min="10746" max="10746" width="9.7109375" style="226" customWidth="1"/>
    <col min="10747" max="10747" width="9" style="226" customWidth="1"/>
    <col min="10748" max="10749" width="8.42578125" style="226" customWidth="1"/>
    <col min="10750" max="10751" width="8.28515625" style="226" customWidth="1"/>
    <col min="10752" max="10752" width="9.7109375" style="226" customWidth="1"/>
    <col min="10753" max="10753" width="9.28515625" style="226" customWidth="1"/>
    <col min="10754" max="10754" width="7.7109375" style="226" customWidth="1"/>
    <col min="10755" max="10755" width="11.5703125" style="226" customWidth="1"/>
    <col min="10756" max="10759" width="9.28515625" style="226" customWidth="1"/>
    <col min="10760" max="10996" width="9.140625" style="226"/>
    <col min="10997" max="10997" width="34" style="226" customWidth="1"/>
    <col min="10998" max="10998" width="11.28515625" style="226" customWidth="1"/>
    <col min="10999" max="10999" width="11" style="226" customWidth="1"/>
    <col min="11000" max="11000" width="9.140625" style="226"/>
    <col min="11001" max="11001" width="48.140625" style="226" customWidth="1"/>
    <col min="11002" max="11002" width="9.7109375" style="226" customWidth="1"/>
    <col min="11003" max="11003" width="9" style="226" customWidth="1"/>
    <col min="11004" max="11005" width="8.42578125" style="226" customWidth="1"/>
    <col min="11006" max="11007" width="8.28515625" style="226" customWidth="1"/>
    <col min="11008" max="11008" width="9.7109375" style="226" customWidth="1"/>
    <col min="11009" max="11009" width="9.28515625" style="226" customWidth="1"/>
    <col min="11010" max="11010" width="7.7109375" style="226" customWidth="1"/>
    <col min="11011" max="11011" width="11.5703125" style="226" customWidth="1"/>
    <col min="11012" max="11015" width="9.28515625" style="226" customWidth="1"/>
    <col min="11016" max="11252" width="9.140625" style="226"/>
    <col min="11253" max="11253" width="34" style="226" customWidth="1"/>
    <col min="11254" max="11254" width="11.28515625" style="226" customWidth="1"/>
    <col min="11255" max="11255" width="11" style="226" customWidth="1"/>
    <col min="11256" max="11256" width="9.140625" style="226"/>
    <col min="11257" max="11257" width="48.140625" style="226" customWidth="1"/>
    <col min="11258" max="11258" width="9.7109375" style="226" customWidth="1"/>
    <col min="11259" max="11259" width="9" style="226" customWidth="1"/>
    <col min="11260" max="11261" width="8.42578125" style="226" customWidth="1"/>
    <col min="11262" max="11263" width="8.28515625" style="226" customWidth="1"/>
    <col min="11264" max="11264" width="9.7109375" style="226" customWidth="1"/>
    <col min="11265" max="11265" width="9.28515625" style="226" customWidth="1"/>
    <col min="11266" max="11266" width="7.7109375" style="226" customWidth="1"/>
    <col min="11267" max="11267" width="11.5703125" style="226" customWidth="1"/>
    <col min="11268" max="11271" width="9.28515625" style="226" customWidth="1"/>
    <col min="11272" max="11508" width="9.140625" style="226"/>
    <col min="11509" max="11509" width="34" style="226" customWidth="1"/>
    <col min="11510" max="11510" width="11.28515625" style="226" customWidth="1"/>
    <col min="11511" max="11511" width="11" style="226" customWidth="1"/>
    <col min="11512" max="11512" width="9.140625" style="226"/>
    <col min="11513" max="11513" width="48.140625" style="226" customWidth="1"/>
    <col min="11514" max="11514" width="9.7109375" style="226" customWidth="1"/>
    <col min="11515" max="11515" width="9" style="226" customWidth="1"/>
    <col min="11516" max="11517" width="8.42578125" style="226" customWidth="1"/>
    <col min="11518" max="11519" width="8.28515625" style="226" customWidth="1"/>
    <col min="11520" max="11520" width="9.7109375" style="226" customWidth="1"/>
    <col min="11521" max="11521" width="9.28515625" style="226" customWidth="1"/>
    <col min="11522" max="11522" width="7.7109375" style="226" customWidth="1"/>
    <col min="11523" max="11523" width="11.5703125" style="226" customWidth="1"/>
    <col min="11524" max="11527" width="9.28515625" style="226" customWidth="1"/>
    <col min="11528" max="11764" width="9.140625" style="226"/>
    <col min="11765" max="11765" width="34" style="226" customWidth="1"/>
    <col min="11766" max="11766" width="11.28515625" style="226" customWidth="1"/>
    <col min="11767" max="11767" width="11" style="226" customWidth="1"/>
    <col min="11768" max="11768" width="9.140625" style="226"/>
    <col min="11769" max="11769" width="48.140625" style="226" customWidth="1"/>
    <col min="11770" max="11770" width="9.7109375" style="226" customWidth="1"/>
    <col min="11771" max="11771" width="9" style="226" customWidth="1"/>
    <col min="11772" max="11773" width="8.42578125" style="226" customWidth="1"/>
    <col min="11774" max="11775" width="8.28515625" style="226" customWidth="1"/>
    <col min="11776" max="11776" width="9.7109375" style="226" customWidth="1"/>
    <col min="11777" max="11777" width="9.28515625" style="226" customWidth="1"/>
    <col min="11778" max="11778" width="7.7109375" style="226" customWidth="1"/>
    <col min="11779" max="11779" width="11.5703125" style="226" customWidth="1"/>
    <col min="11780" max="11783" width="9.28515625" style="226" customWidth="1"/>
    <col min="11784" max="12020" width="9.140625" style="226"/>
    <col min="12021" max="12021" width="34" style="226" customWidth="1"/>
    <col min="12022" max="12022" width="11.28515625" style="226" customWidth="1"/>
    <col min="12023" max="12023" width="11" style="226" customWidth="1"/>
    <col min="12024" max="12024" width="9.140625" style="226"/>
    <col min="12025" max="12025" width="48.140625" style="226" customWidth="1"/>
    <col min="12026" max="12026" width="9.7109375" style="226" customWidth="1"/>
    <col min="12027" max="12027" width="9" style="226" customWidth="1"/>
    <col min="12028" max="12029" width="8.42578125" style="226" customWidth="1"/>
    <col min="12030" max="12031" width="8.28515625" style="226" customWidth="1"/>
    <col min="12032" max="12032" width="9.7109375" style="226" customWidth="1"/>
    <col min="12033" max="12033" width="9.28515625" style="226" customWidth="1"/>
    <col min="12034" max="12034" width="7.7109375" style="226" customWidth="1"/>
    <col min="12035" max="12035" width="11.5703125" style="226" customWidth="1"/>
    <col min="12036" max="12039" width="9.28515625" style="226" customWidth="1"/>
    <col min="12040" max="12276" width="9.140625" style="226"/>
    <col min="12277" max="12277" width="34" style="226" customWidth="1"/>
    <col min="12278" max="12278" width="11.28515625" style="226" customWidth="1"/>
    <col min="12279" max="12279" width="11" style="226" customWidth="1"/>
    <col min="12280" max="12280" width="9.140625" style="226"/>
    <col min="12281" max="12281" width="48.140625" style="226" customWidth="1"/>
    <col min="12282" max="12282" width="9.7109375" style="226" customWidth="1"/>
    <col min="12283" max="12283" width="9" style="226" customWidth="1"/>
    <col min="12284" max="12285" width="8.42578125" style="226" customWidth="1"/>
    <col min="12286" max="12287" width="8.28515625" style="226" customWidth="1"/>
    <col min="12288" max="12288" width="9.7109375" style="226" customWidth="1"/>
    <col min="12289" max="12289" width="9.28515625" style="226" customWidth="1"/>
    <col min="12290" max="12290" width="7.7109375" style="226" customWidth="1"/>
    <col min="12291" max="12291" width="11.5703125" style="226" customWidth="1"/>
    <col min="12292" max="12295" width="9.28515625" style="226" customWidth="1"/>
    <col min="12296" max="12532" width="9.140625" style="226"/>
    <col min="12533" max="12533" width="34" style="226" customWidth="1"/>
    <col min="12534" max="12534" width="11.28515625" style="226" customWidth="1"/>
    <col min="12535" max="12535" width="11" style="226" customWidth="1"/>
    <col min="12536" max="12536" width="9.140625" style="226"/>
    <col min="12537" max="12537" width="48.140625" style="226" customWidth="1"/>
    <col min="12538" max="12538" width="9.7109375" style="226" customWidth="1"/>
    <col min="12539" max="12539" width="9" style="226" customWidth="1"/>
    <col min="12540" max="12541" width="8.42578125" style="226" customWidth="1"/>
    <col min="12542" max="12543" width="8.28515625" style="226" customWidth="1"/>
    <col min="12544" max="12544" width="9.7109375" style="226" customWidth="1"/>
    <col min="12545" max="12545" width="9.28515625" style="226" customWidth="1"/>
    <col min="12546" max="12546" width="7.7109375" style="226" customWidth="1"/>
    <col min="12547" max="12547" width="11.5703125" style="226" customWidth="1"/>
    <col min="12548" max="12551" width="9.28515625" style="226" customWidth="1"/>
    <col min="12552" max="12788" width="9.140625" style="226"/>
    <col min="12789" max="12789" width="34" style="226" customWidth="1"/>
    <col min="12790" max="12790" width="11.28515625" style="226" customWidth="1"/>
    <col min="12791" max="12791" width="11" style="226" customWidth="1"/>
    <col min="12792" max="12792" width="9.140625" style="226"/>
    <col min="12793" max="12793" width="48.140625" style="226" customWidth="1"/>
    <col min="12794" max="12794" width="9.7109375" style="226" customWidth="1"/>
    <col min="12795" max="12795" width="9" style="226" customWidth="1"/>
    <col min="12796" max="12797" width="8.42578125" style="226" customWidth="1"/>
    <col min="12798" max="12799" width="8.28515625" style="226" customWidth="1"/>
    <col min="12800" max="12800" width="9.7109375" style="226" customWidth="1"/>
    <col min="12801" max="12801" width="9.28515625" style="226" customWidth="1"/>
    <col min="12802" max="12802" width="7.7109375" style="226" customWidth="1"/>
    <col min="12803" max="12803" width="11.5703125" style="226" customWidth="1"/>
    <col min="12804" max="12807" width="9.28515625" style="226" customWidth="1"/>
    <col min="12808" max="13044" width="9.140625" style="226"/>
    <col min="13045" max="13045" width="34" style="226" customWidth="1"/>
    <col min="13046" max="13046" width="11.28515625" style="226" customWidth="1"/>
    <col min="13047" max="13047" width="11" style="226" customWidth="1"/>
    <col min="13048" max="13048" width="9.140625" style="226"/>
    <col min="13049" max="13049" width="48.140625" style="226" customWidth="1"/>
    <col min="13050" max="13050" width="9.7109375" style="226" customWidth="1"/>
    <col min="13051" max="13051" width="9" style="226" customWidth="1"/>
    <col min="13052" max="13053" width="8.42578125" style="226" customWidth="1"/>
    <col min="13054" max="13055" width="8.28515625" style="226" customWidth="1"/>
    <col min="13056" max="13056" width="9.7109375" style="226" customWidth="1"/>
    <col min="13057" max="13057" width="9.28515625" style="226" customWidth="1"/>
    <col min="13058" max="13058" width="7.7109375" style="226" customWidth="1"/>
    <col min="13059" max="13059" width="11.5703125" style="226" customWidth="1"/>
    <col min="13060" max="13063" width="9.28515625" style="226" customWidth="1"/>
    <col min="13064" max="13300" width="9.140625" style="226"/>
    <col min="13301" max="13301" width="34" style="226" customWidth="1"/>
    <col min="13302" max="13302" width="11.28515625" style="226" customWidth="1"/>
    <col min="13303" max="13303" width="11" style="226" customWidth="1"/>
    <col min="13304" max="13304" width="9.140625" style="226"/>
    <col min="13305" max="13305" width="48.140625" style="226" customWidth="1"/>
    <col min="13306" max="13306" width="9.7109375" style="226" customWidth="1"/>
    <col min="13307" max="13307" width="9" style="226" customWidth="1"/>
    <col min="13308" max="13309" width="8.42578125" style="226" customWidth="1"/>
    <col min="13310" max="13311" width="8.28515625" style="226" customWidth="1"/>
    <col min="13312" max="13312" width="9.7109375" style="226" customWidth="1"/>
    <col min="13313" max="13313" width="9.28515625" style="226" customWidth="1"/>
    <col min="13314" max="13314" width="7.7109375" style="226" customWidth="1"/>
    <col min="13315" max="13315" width="11.5703125" style="226" customWidth="1"/>
    <col min="13316" max="13319" width="9.28515625" style="226" customWidth="1"/>
    <col min="13320" max="13556" width="9.140625" style="226"/>
    <col min="13557" max="13557" width="34" style="226" customWidth="1"/>
    <col min="13558" max="13558" width="11.28515625" style="226" customWidth="1"/>
    <col min="13559" max="13559" width="11" style="226" customWidth="1"/>
    <col min="13560" max="13560" width="9.140625" style="226"/>
    <col min="13561" max="13561" width="48.140625" style="226" customWidth="1"/>
    <col min="13562" max="13562" width="9.7109375" style="226" customWidth="1"/>
    <col min="13563" max="13563" width="9" style="226" customWidth="1"/>
    <col min="13564" max="13565" width="8.42578125" style="226" customWidth="1"/>
    <col min="13566" max="13567" width="8.28515625" style="226" customWidth="1"/>
    <col min="13568" max="13568" width="9.7109375" style="226" customWidth="1"/>
    <col min="13569" max="13569" width="9.28515625" style="226" customWidth="1"/>
    <col min="13570" max="13570" width="7.7109375" style="226" customWidth="1"/>
    <col min="13571" max="13571" width="11.5703125" style="226" customWidth="1"/>
    <col min="13572" max="13575" width="9.28515625" style="226" customWidth="1"/>
    <col min="13576" max="13812" width="9.140625" style="226"/>
    <col min="13813" max="13813" width="34" style="226" customWidth="1"/>
    <col min="13814" max="13814" width="11.28515625" style="226" customWidth="1"/>
    <col min="13815" max="13815" width="11" style="226" customWidth="1"/>
    <col min="13816" max="13816" width="9.140625" style="226"/>
    <col min="13817" max="13817" width="48.140625" style="226" customWidth="1"/>
    <col min="13818" max="13818" width="9.7109375" style="226" customWidth="1"/>
    <col min="13819" max="13819" width="9" style="226" customWidth="1"/>
    <col min="13820" max="13821" width="8.42578125" style="226" customWidth="1"/>
    <col min="13822" max="13823" width="8.28515625" style="226" customWidth="1"/>
    <col min="13824" max="13824" width="9.7109375" style="226" customWidth="1"/>
    <col min="13825" max="13825" width="9.28515625" style="226" customWidth="1"/>
    <col min="13826" max="13826" width="7.7109375" style="226" customWidth="1"/>
    <col min="13827" max="13827" width="11.5703125" style="226" customWidth="1"/>
    <col min="13828" max="13831" width="9.28515625" style="226" customWidth="1"/>
    <col min="13832" max="14068" width="9.140625" style="226"/>
    <col min="14069" max="14069" width="34" style="226" customWidth="1"/>
    <col min="14070" max="14070" width="11.28515625" style="226" customWidth="1"/>
    <col min="14071" max="14071" width="11" style="226" customWidth="1"/>
    <col min="14072" max="14072" width="9.140625" style="226"/>
    <col min="14073" max="14073" width="48.140625" style="226" customWidth="1"/>
    <col min="14074" max="14074" width="9.7109375" style="226" customWidth="1"/>
    <col min="14075" max="14075" width="9" style="226" customWidth="1"/>
    <col min="14076" max="14077" width="8.42578125" style="226" customWidth="1"/>
    <col min="14078" max="14079" width="8.28515625" style="226" customWidth="1"/>
    <col min="14080" max="14080" width="9.7109375" style="226" customWidth="1"/>
    <col min="14081" max="14081" width="9.28515625" style="226" customWidth="1"/>
    <col min="14082" max="14082" width="7.7109375" style="226" customWidth="1"/>
    <col min="14083" max="14083" width="11.5703125" style="226" customWidth="1"/>
    <col min="14084" max="14087" width="9.28515625" style="226" customWidth="1"/>
    <col min="14088" max="14324" width="9.140625" style="226"/>
    <col min="14325" max="14325" width="34" style="226" customWidth="1"/>
    <col min="14326" max="14326" width="11.28515625" style="226" customWidth="1"/>
    <col min="14327" max="14327" width="11" style="226" customWidth="1"/>
    <col min="14328" max="14328" width="9.140625" style="226"/>
    <col min="14329" max="14329" width="48.140625" style="226" customWidth="1"/>
    <col min="14330" max="14330" width="9.7109375" style="226" customWidth="1"/>
    <col min="14331" max="14331" width="9" style="226" customWidth="1"/>
    <col min="14332" max="14333" width="8.42578125" style="226" customWidth="1"/>
    <col min="14334" max="14335" width="8.28515625" style="226" customWidth="1"/>
    <col min="14336" max="14336" width="9.7109375" style="226" customWidth="1"/>
    <col min="14337" max="14337" width="9.28515625" style="226" customWidth="1"/>
    <col min="14338" max="14338" width="7.7109375" style="226" customWidth="1"/>
    <col min="14339" max="14339" width="11.5703125" style="226" customWidth="1"/>
    <col min="14340" max="14343" width="9.28515625" style="226" customWidth="1"/>
    <col min="14344" max="14580" width="9.140625" style="226"/>
    <col min="14581" max="14581" width="34" style="226" customWidth="1"/>
    <col min="14582" max="14582" width="11.28515625" style="226" customWidth="1"/>
    <col min="14583" max="14583" width="11" style="226" customWidth="1"/>
    <col min="14584" max="14584" width="9.140625" style="226"/>
    <col min="14585" max="14585" width="48.140625" style="226" customWidth="1"/>
    <col min="14586" max="14586" width="9.7109375" style="226" customWidth="1"/>
    <col min="14587" max="14587" width="9" style="226" customWidth="1"/>
    <col min="14588" max="14589" width="8.42578125" style="226" customWidth="1"/>
    <col min="14590" max="14591" width="8.28515625" style="226" customWidth="1"/>
    <col min="14592" max="14592" width="9.7109375" style="226" customWidth="1"/>
    <col min="14593" max="14593" width="9.28515625" style="226" customWidth="1"/>
    <col min="14594" max="14594" width="7.7109375" style="226" customWidth="1"/>
    <col min="14595" max="14595" width="11.5703125" style="226" customWidth="1"/>
    <col min="14596" max="14599" width="9.28515625" style="226" customWidth="1"/>
    <col min="14600" max="14836" width="9.140625" style="226"/>
    <col min="14837" max="14837" width="34" style="226" customWidth="1"/>
    <col min="14838" max="14838" width="11.28515625" style="226" customWidth="1"/>
    <col min="14839" max="14839" width="11" style="226" customWidth="1"/>
    <col min="14840" max="14840" width="9.140625" style="226"/>
    <col min="14841" max="14841" width="48.140625" style="226" customWidth="1"/>
    <col min="14842" max="14842" width="9.7109375" style="226" customWidth="1"/>
    <col min="14843" max="14843" width="9" style="226" customWidth="1"/>
    <col min="14844" max="14845" width="8.42578125" style="226" customWidth="1"/>
    <col min="14846" max="14847" width="8.28515625" style="226" customWidth="1"/>
    <col min="14848" max="14848" width="9.7109375" style="226" customWidth="1"/>
    <col min="14849" max="14849" width="9.28515625" style="226" customWidth="1"/>
    <col min="14850" max="14850" width="7.7109375" style="226" customWidth="1"/>
    <col min="14851" max="14851" width="11.5703125" style="226" customWidth="1"/>
    <col min="14852" max="14855" width="9.28515625" style="226" customWidth="1"/>
    <col min="14856" max="15092" width="9.140625" style="226"/>
    <col min="15093" max="15093" width="34" style="226" customWidth="1"/>
    <col min="15094" max="15094" width="11.28515625" style="226" customWidth="1"/>
    <col min="15095" max="15095" width="11" style="226" customWidth="1"/>
    <col min="15096" max="15096" width="9.140625" style="226"/>
    <col min="15097" max="15097" width="48.140625" style="226" customWidth="1"/>
    <col min="15098" max="15098" width="9.7109375" style="226" customWidth="1"/>
    <col min="15099" max="15099" width="9" style="226" customWidth="1"/>
    <col min="15100" max="15101" width="8.42578125" style="226" customWidth="1"/>
    <col min="15102" max="15103" width="8.28515625" style="226" customWidth="1"/>
    <col min="15104" max="15104" width="9.7109375" style="226" customWidth="1"/>
    <col min="15105" max="15105" width="9.28515625" style="226" customWidth="1"/>
    <col min="15106" max="15106" width="7.7109375" style="226" customWidth="1"/>
    <col min="15107" max="15107" width="11.5703125" style="226" customWidth="1"/>
    <col min="15108" max="15111" width="9.28515625" style="226" customWidth="1"/>
    <col min="15112" max="15348" width="9.140625" style="226"/>
    <col min="15349" max="15349" width="34" style="226" customWidth="1"/>
    <col min="15350" max="15350" width="11.28515625" style="226" customWidth="1"/>
    <col min="15351" max="15351" width="11" style="226" customWidth="1"/>
    <col min="15352" max="15352" width="9.140625" style="226"/>
    <col min="15353" max="15353" width="48.140625" style="226" customWidth="1"/>
    <col min="15354" max="15354" width="9.7109375" style="226" customWidth="1"/>
    <col min="15355" max="15355" width="9" style="226" customWidth="1"/>
    <col min="15356" max="15357" width="8.42578125" style="226" customWidth="1"/>
    <col min="15358" max="15359" width="8.28515625" style="226" customWidth="1"/>
    <col min="15360" max="15360" width="9.7109375" style="226" customWidth="1"/>
    <col min="15361" max="15361" width="9.28515625" style="226" customWidth="1"/>
    <col min="15362" max="15362" width="7.7109375" style="226" customWidth="1"/>
    <col min="15363" max="15363" width="11.5703125" style="226" customWidth="1"/>
    <col min="15364" max="15367" width="9.28515625" style="226" customWidth="1"/>
    <col min="15368" max="15604" width="9.140625" style="226"/>
    <col min="15605" max="15605" width="34" style="226" customWidth="1"/>
    <col min="15606" max="15606" width="11.28515625" style="226" customWidth="1"/>
    <col min="15607" max="15607" width="11" style="226" customWidth="1"/>
    <col min="15608" max="15608" width="9.140625" style="226"/>
    <col min="15609" max="15609" width="48.140625" style="226" customWidth="1"/>
    <col min="15610" max="15610" width="9.7109375" style="226" customWidth="1"/>
    <col min="15611" max="15611" width="9" style="226" customWidth="1"/>
    <col min="15612" max="15613" width="8.42578125" style="226" customWidth="1"/>
    <col min="15614" max="15615" width="8.28515625" style="226" customWidth="1"/>
    <col min="15616" max="15616" width="9.7109375" style="226" customWidth="1"/>
    <col min="15617" max="15617" width="9.28515625" style="226" customWidth="1"/>
    <col min="15618" max="15618" width="7.7109375" style="226" customWidth="1"/>
    <col min="15619" max="15619" width="11.5703125" style="226" customWidth="1"/>
    <col min="15620" max="15623" width="9.28515625" style="226" customWidth="1"/>
    <col min="15624" max="15860" width="9.140625" style="226"/>
    <col min="15861" max="15861" width="34" style="226" customWidth="1"/>
    <col min="15862" max="15862" width="11.28515625" style="226" customWidth="1"/>
    <col min="15863" max="15863" width="11" style="226" customWidth="1"/>
    <col min="15864" max="15864" width="9.140625" style="226"/>
    <col min="15865" max="15865" width="48.140625" style="226" customWidth="1"/>
    <col min="15866" max="15866" width="9.7109375" style="226" customWidth="1"/>
    <col min="15867" max="15867" width="9" style="226" customWidth="1"/>
    <col min="15868" max="15869" width="8.42578125" style="226" customWidth="1"/>
    <col min="15870" max="15871" width="8.28515625" style="226" customWidth="1"/>
    <col min="15872" max="15872" width="9.7109375" style="226" customWidth="1"/>
    <col min="15873" max="15873" width="9.28515625" style="226" customWidth="1"/>
    <col min="15874" max="15874" width="7.7109375" style="226" customWidth="1"/>
    <col min="15875" max="15875" width="11.5703125" style="226" customWidth="1"/>
    <col min="15876" max="15879" width="9.28515625" style="226" customWidth="1"/>
    <col min="15880" max="16116" width="9.140625" style="226"/>
    <col min="16117" max="16117" width="34" style="226" customWidth="1"/>
    <col min="16118" max="16118" width="11.28515625" style="226" customWidth="1"/>
    <col min="16119" max="16119" width="11" style="226" customWidth="1"/>
    <col min="16120" max="16120" width="9.140625" style="226"/>
    <col min="16121" max="16121" width="48.140625" style="226" customWidth="1"/>
    <col min="16122" max="16122" width="9.7109375" style="226" customWidth="1"/>
    <col min="16123" max="16123" width="9" style="226" customWidth="1"/>
    <col min="16124" max="16125" width="8.42578125" style="226" customWidth="1"/>
    <col min="16126" max="16127" width="8.28515625" style="226" customWidth="1"/>
    <col min="16128" max="16128" width="9.7109375" style="226" customWidth="1"/>
    <col min="16129" max="16129" width="9.28515625" style="226" customWidth="1"/>
    <col min="16130" max="16130" width="7.7109375" style="226" customWidth="1"/>
    <col min="16131" max="16131" width="11.5703125" style="226" customWidth="1"/>
    <col min="16132" max="16135" width="9.28515625" style="226" customWidth="1"/>
    <col min="16136" max="16372" width="9.140625" style="226"/>
    <col min="16373" max="16373" width="34" style="226" customWidth="1"/>
    <col min="16374" max="16374" width="11.28515625" style="226" customWidth="1"/>
    <col min="16375" max="16375" width="11" style="226" customWidth="1"/>
    <col min="16376" max="16376" width="9.140625" style="226"/>
    <col min="16377" max="16384" width="8.85546875" style="226" customWidth="1"/>
  </cols>
  <sheetData>
    <row r="1" spans="1:14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155" t="s">
        <v>379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69" si="0">C7+D7+F7</f>
        <v>8711</v>
      </c>
      <c r="C7" s="487"/>
      <c r="D7" s="398"/>
      <c r="E7" s="424"/>
      <c r="F7" s="488">
        <f>8711</f>
        <v>8711</v>
      </c>
      <c r="G7" s="489"/>
      <c r="H7" s="490">
        <v>11392</v>
      </c>
      <c r="I7" s="491"/>
      <c r="J7" s="307"/>
      <c r="K7" s="419"/>
      <c r="L7" s="418"/>
      <c r="M7" s="418"/>
      <c r="N7" s="417"/>
    </row>
    <row r="8" spans="1:14" ht="16.5" thickBot="1" x14ac:dyDescent="0.3">
      <c r="A8" s="311" t="s">
        <v>311</v>
      </c>
      <c r="B8" s="308">
        <f t="shared" si="0"/>
        <v>0</v>
      </c>
      <c r="C8" s="492"/>
      <c r="D8" s="381"/>
      <c r="E8" s="427"/>
      <c r="F8" s="493">
        <v>0</v>
      </c>
      <c r="G8" s="494"/>
      <c r="H8" s="315">
        <v>0</v>
      </c>
      <c r="I8" s="438"/>
      <c r="J8" s="315"/>
      <c r="K8" s="495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492"/>
      <c r="D9" s="381"/>
      <c r="E9" s="427"/>
      <c r="F9" s="493">
        <v>0</v>
      </c>
      <c r="G9" s="494"/>
      <c r="H9" s="315">
        <v>0</v>
      </c>
      <c r="I9" s="438"/>
      <c r="J9" s="315"/>
      <c r="K9" s="495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492"/>
      <c r="D10" s="381"/>
      <c r="E10" s="427"/>
      <c r="F10" s="493">
        <v>0</v>
      </c>
      <c r="G10" s="494"/>
      <c r="H10" s="315">
        <v>0</v>
      </c>
      <c r="I10" s="438"/>
      <c r="J10" s="315"/>
      <c r="K10" s="495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492"/>
      <c r="D11" s="381"/>
      <c r="E11" s="427"/>
      <c r="F11" s="493">
        <v>0</v>
      </c>
      <c r="G11" s="494"/>
      <c r="H11" s="315">
        <v>0</v>
      </c>
      <c r="I11" s="438"/>
      <c r="J11" s="315"/>
      <c r="K11" s="495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492"/>
      <c r="D12" s="381"/>
      <c r="E12" s="427"/>
      <c r="F12" s="493">
        <v>0</v>
      </c>
      <c r="G12" s="494"/>
      <c r="H12" s="315">
        <v>0</v>
      </c>
      <c r="I12" s="438"/>
      <c r="J12" s="315"/>
      <c r="K12" s="495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275</v>
      </c>
      <c r="C13" s="492"/>
      <c r="D13" s="381"/>
      <c r="E13" s="427"/>
      <c r="F13" s="493">
        <v>275</v>
      </c>
      <c r="G13" s="494"/>
      <c r="H13" s="315">
        <v>0</v>
      </c>
      <c r="I13" s="438"/>
      <c r="J13" s="315"/>
      <c r="K13" s="495"/>
      <c r="L13" s="408"/>
      <c r="M13" s="408"/>
      <c r="N13" s="407"/>
    </row>
    <row r="14" spans="1:14" ht="14.45" customHeight="1" thickBot="1" x14ac:dyDescent="0.3">
      <c r="A14" s="311" t="s">
        <v>317</v>
      </c>
      <c r="B14" s="308">
        <f t="shared" si="0"/>
        <v>4845</v>
      </c>
      <c r="C14" s="492"/>
      <c r="D14" s="381"/>
      <c r="E14" s="427"/>
      <c r="F14" s="493">
        <v>4845</v>
      </c>
      <c r="G14" s="314">
        <v>1210</v>
      </c>
      <c r="H14" s="315">
        <v>907</v>
      </c>
      <c r="I14" s="438"/>
      <c r="J14" s="315"/>
      <c r="K14" s="495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3360</v>
      </c>
      <c r="C15" s="492"/>
      <c r="D15" s="381"/>
      <c r="E15" s="427"/>
      <c r="F15" s="493">
        <v>3360</v>
      </c>
      <c r="G15" s="314">
        <v>0</v>
      </c>
      <c r="H15" s="315">
        <v>596</v>
      </c>
      <c r="I15" s="438"/>
      <c r="J15" s="315"/>
      <c r="K15" s="495"/>
      <c r="L15" s="408"/>
      <c r="M15" s="408"/>
      <c r="N15" s="407"/>
    </row>
    <row r="16" spans="1:14" ht="16.5" thickBot="1" x14ac:dyDescent="0.3">
      <c r="A16" s="496" t="s">
        <v>319</v>
      </c>
      <c r="B16" s="308">
        <f t="shared" si="0"/>
        <v>5247</v>
      </c>
      <c r="C16" s="492"/>
      <c r="D16" s="381"/>
      <c r="E16" s="427"/>
      <c r="F16" s="493">
        <f>5121+126</f>
        <v>5247</v>
      </c>
      <c r="G16" s="497">
        <v>0</v>
      </c>
      <c r="H16" s="498">
        <v>2397</v>
      </c>
      <c r="I16" s="499"/>
      <c r="J16" s="315"/>
      <c r="K16" s="495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3000</v>
      </c>
      <c r="C17" s="492"/>
      <c r="D17" s="381"/>
      <c r="E17" s="427"/>
      <c r="F17" s="493">
        <v>3000</v>
      </c>
      <c r="G17" s="314">
        <v>0</v>
      </c>
      <c r="H17" s="315">
        <v>1510</v>
      </c>
      <c r="I17" s="438"/>
      <c r="J17" s="315"/>
      <c r="K17" s="495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600</v>
      </c>
      <c r="C18" s="492"/>
      <c r="D18" s="381"/>
      <c r="E18" s="427"/>
      <c r="F18" s="493">
        <v>600</v>
      </c>
      <c r="G18" s="314">
        <v>480</v>
      </c>
      <c r="H18" s="315">
        <v>2700</v>
      </c>
      <c r="I18" s="438"/>
      <c r="J18" s="315"/>
      <c r="K18" s="495"/>
      <c r="L18" s="408"/>
      <c r="M18" s="408"/>
      <c r="N18" s="407"/>
    </row>
    <row r="19" spans="1:14" ht="16.5" thickBot="1" x14ac:dyDescent="0.3">
      <c r="A19" s="496" t="s">
        <v>322</v>
      </c>
      <c r="B19" s="308">
        <f t="shared" si="0"/>
        <v>2900</v>
      </c>
      <c r="C19" s="492"/>
      <c r="D19" s="381"/>
      <c r="E19" s="427"/>
      <c r="F19" s="493">
        <v>2900</v>
      </c>
      <c r="G19" s="497">
        <v>0</v>
      </c>
      <c r="H19" s="498">
        <v>520</v>
      </c>
      <c r="I19" s="499"/>
      <c r="J19" s="315"/>
      <c r="K19" s="495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492"/>
      <c r="D20" s="381"/>
      <c r="E20" s="427"/>
      <c r="F20" s="493">
        <v>0</v>
      </c>
      <c r="G20" s="314">
        <v>0</v>
      </c>
      <c r="H20" s="315">
        <v>0</v>
      </c>
      <c r="I20" s="438"/>
      <c r="J20" s="315"/>
      <c r="K20" s="495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6860</v>
      </c>
      <c r="C21" s="492"/>
      <c r="D21" s="381"/>
      <c r="E21" s="427"/>
      <c r="F21" s="493">
        <v>6860</v>
      </c>
      <c r="G21" s="314">
        <v>558</v>
      </c>
      <c r="H21" s="315">
        <v>7623</v>
      </c>
      <c r="I21" s="438"/>
      <c r="J21" s="315"/>
      <c r="K21" s="495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492"/>
      <c r="D22" s="381"/>
      <c r="E22" s="427"/>
      <c r="F22" s="493">
        <v>0</v>
      </c>
      <c r="G22" s="314">
        <v>0</v>
      </c>
      <c r="H22" s="315">
        <v>0</v>
      </c>
      <c r="I22" s="438"/>
      <c r="J22" s="315"/>
      <c r="K22" s="495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492"/>
      <c r="D23" s="381"/>
      <c r="E23" s="427"/>
      <c r="F23" s="493">
        <v>0</v>
      </c>
      <c r="G23" s="314">
        <v>0</v>
      </c>
      <c r="H23" s="315">
        <v>0</v>
      </c>
      <c r="I23" s="438"/>
      <c r="J23" s="315"/>
      <c r="K23" s="495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492"/>
      <c r="D24" s="381"/>
      <c r="E24" s="427"/>
      <c r="F24" s="493">
        <v>0</v>
      </c>
      <c r="G24" s="314">
        <v>0</v>
      </c>
      <c r="H24" s="315">
        <v>0</v>
      </c>
      <c r="I24" s="438"/>
      <c r="J24" s="315"/>
      <c r="K24" s="495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6314</v>
      </c>
      <c r="C25" s="500">
        <f>2900-500</f>
        <v>2400</v>
      </c>
      <c r="D25" s="383">
        <v>1214</v>
      </c>
      <c r="E25" s="432">
        <v>794</v>
      </c>
      <c r="F25" s="493">
        <v>2700</v>
      </c>
      <c r="G25" s="314">
        <v>2248</v>
      </c>
      <c r="H25" s="315">
        <v>6609</v>
      </c>
      <c r="I25" s="438"/>
      <c r="J25" s="315"/>
      <c r="K25" s="495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5425</v>
      </c>
      <c r="C26" s="500"/>
      <c r="D26" s="383"/>
      <c r="E26" s="432"/>
      <c r="F26" s="493">
        <v>5425</v>
      </c>
      <c r="G26" s="314"/>
      <c r="H26" s="315">
        <v>2885</v>
      </c>
      <c r="I26" s="438"/>
      <c r="J26" s="315"/>
      <c r="K26" s="495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500"/>
      <c r="D27" s="383"/>
      <c r="E27" s="432"/>
      <c r="F27" s="493">
        <v>0</v>
      </c>
      <c r="G27" s="314"/>
      <c r="H27" s="381"/>
      <c r="I27" s="427"/>
      <c r="J27" s="315"/>
      <c r="K27" s="495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500"/>
      <c r="D28" s="383"/>
      <c r="E28" s="432"/>
      <c r="F28" s="493">
        <v>0</v>
      </c>
      <c r="G28" s="314"/>
      <c r="H28" s="381"/>
      <c r="I28" s="427"/>
      <c r="J28" s="315"/>
      <c r="K28" s="495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500"/>
      <c r="D29" s="383"/>
      <c r="E29" s="432"/>
      <c r="F29" s="493">
        <v>0</v>
      </c>
      <c r="G29" s="314"/>
      <c r="H29" s="381"/>
      <c r="I29" s="427"/>
      <c r="J29" s="315"/>
      <c r="K29" s="495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500"/>
      <c r="D30" s="383"/>
      <c r="E30" s="432"/>
      <c r="F30" s="493">
        <v>0</v>
      </c>
      <c r="G30" s="314"/>
      <c r="H30" s="381"/>
      <c r="I30" s="427"/>
      <c r="J30" s="315"/>
      <c r="K30" s="495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500"/>
      <c r="D31" s="383"/>
      <c r="E31" s="432"/>
      <c r="F31" s="493">
        <v>0</v>
      </c>
      <c r="G31" s="314"/>
      <c r="H31" s="381"/>
      <c r="I31" s="427"/>
      <c r="J31" s="315"/>
      <c r="K31" s="495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500"/>
      <c r="D32" s="383"/>
      <c r="E32" s="432"/>
      <c r="F32" s="493">
        <v>0</v>
      </c>
      <c r="G32" s="314"/>
      <c r="H32" s="381"/>
      <c r="I32" s="427"/>
      <c r="J32" s="315"/>
      <c r="K32" s="495"/>
      <c r="L32" s="408"/>
      <c r="M32" s="408"/>
      <c r="N32" s="407"/>
    </row>
    <row r="33" spans="1:14" ht="17.45" customHeight="1" thickBot="1" x14ac:dyDescent="0.3">
      <c r="A33" s="311" t="s">
        <v>336</v>
      </c>
      <c r="B33" s="308">
        <f t="shared" si="0"/>
        <v>0</v>
      </c>
      <c r="C33" s="500"/>
      <c r="D33" s="383"/>
      <c r="E33" s="432"/>
      <c r="F33" s="493">
        <v>0</v>
      </c>
      <c r="G33" s="314"/>
      <c r="H33" s="381"/>
      <c r="I33" s="427"/>
      <c r="J33" s="315"/>
      <c r="K33" s="495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500"/>
      <c r="D34" s="383"/>
      <c r="E34" s="432"/>
      <c r="F34" s="493">
        <v>0</v>
      </c>
      <c r="G34" s="314"/>
      <c r="H34" s="381"/>
      <c r="I34" s="427"/>
      <c r="J34" s="315"/>
      <c r="K34" s="495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500"/>
      <c r="D35" s="383"/>
      <c r="E35" s="432"/>
      <c r="F35" s="493">
        <v>0</v>
      </c>
      <c r="G35" s="314"/>
      <c r="H35" s="381"/>
      <c r="I35" s="427"/>
      <c r="J35" s="315"/>
      <c r="K35" s="495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500"/>
      <c r="D36" s="383"/>
      <c r="E36" s="432"/>
      <c r="F36" s="493">
        <v>0</v>
      </c>
      <c r="G36" s="314"/>
      <c r="H36" s="381">
        <v>522</v>
      </c>
      <c r="I36" s="432"/>
      <c r="J36" s="501"/>
      <c r="K36" s="50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9848</v>
      </c>
      <c r="C37" s="500"/>
      <c r="D37" s="383"/>
      <c r="E37" s="432"/>
      <c r="F37" s="493">
        <f>9440-500+908</f>
        <v>9848</v>
      </c>
      <c r="G37" s="314">
        <v>1500</v>
      </c>
      <c r="H37" s="315">
        <v>5254</v>
      </c>
      <c r="I37" s="438"/>
      <c r="J37" s="501"/>
      <c r="K37" s="495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500"/>
      <c r="D38" s="383"/>
      <c r="E38" s="432"/>
      <c r="F38" s="493">
        <v>0</v>
      </c>
      <c r="G38" s="314"/>
      <c r="H38" s="315"/>
      <c r="I38" s="438"/>
      <c r="J38" s="315"/>
      <c r="K38" s="495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si="0"/>
        <v>9026</v>
      </c>
      <c r="C39" s="500"/>
      <c r="D39" s="383"/>
      <c r="E39" s="432"/>
      <c r="F39" s="493">
        <f>11335-400-1909</f>
        <v>9026</v>
      </c>
      <c r="G39" s="314">
        <v>850</v>
      </c>
      <c r="H39" s="315">
        <v>6062</v>
      </c>
      <c r="I39" s="438"/>
      <c r="J39" s="315"/>
      <c r="K39" s="495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0"/>
        <v>0</v>
      </c>
      <c r="C40" s="500"/>
      <c r="D40" s="383"/>
      <c r="E40" s="432"/>
      <c r="F40" s="493">
        <v>0</v>
      </c>
      <c r="G40" s="314"/>
      <c r="H40" s="315">
        <v>0</v>
      </c>
      <c r="I40" s="438"/>
      <c r="J40" s="315"/>
      <c r="K40" s="495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0"/>
        <v>32927</v>
      </c>
      <c r="C41" s="500">
        <f>14943+500</f>
        <v>15443</v>
      </c>
      <c r="D41" s="383">
        <v>419</v>
      </c>
      <c r="E41" s="432"/>
      <c r="F41" s="493">
        <f>17065</f>
        <v>17065</v>
      </c>
      <c r="G41" s="314">
        <v>12498</v>
      </c>
      <c r="H41" s="315">
        <f>20878-1247</f>
        <v>19631</v>
      </c>
      <c r="I41" s="438"/>
      <c r="J41" s="315"/>
      <c r="K41" s="495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0"/>
        <v>0</v>
      </c>
      <c r="C42" s="500"/>
      <c r="D42" s="383"/>
      <c r="E42" s="432"/>
      <c r="F42" s="493">
        <v>0</v>
      </c>
      <c r="G42" s="314"/>
      <c r="H42" s="381"/>
      <c r="I42" s="427"/>
      <c r="J42" s="315"/>
      <c r="K42" s="495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0"/>
        <v>0</v>
      </c>
      <c r="C43" s="492"/>
      <c r="D43" s="381"/>
      <c r="E43" s="427"/>
      <c r="F43" s="493">
        <v>0</v>
      </c>
      <c r="G43" s="314"/>
      <c r="H43" s="381"/>
      <c r="I43" s="427"/>
      <c r="J43" s="315"/>
      <c r="K43" s="495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0"/>
        <v>0</v>
      </c>
      <c r="C44" s="492"/>
      <c r="D44" s="381"/>
      <c r="E44" s="427"/>
      <c r="F44" s="493">
        <v>0</v>
      </c>
      <c r="G44" s="314"/>
      <c r="H44" s="381"/>
      <c r="I44" s="427"/>
      <c r="J44" s="315"/>
      <c r="K44" s="495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0"/>
        <v>0</v>
      </c>
      <c r="C45" s="327"/>
      <c r="D45" s="327"/>
      <c r="E45" s="327"/>
      <c r="F45" s="315">
        <v>0</v>
      </c>
      <c r="G45" s="315"/>
      <c r="H45" s="315"/>
      <c r="I45" s="503"/>
      <c r="J45" s="327"/>
      <c r="K45" s="504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0"/>
        <v>0</v>
      </c>
      <c r="C46" s="492"/>
      <c r="D46" s="381"/>
      <c r="E46" s="427"/>
      <c r="F46" s="493">
        <v>0</v>
      </c>
      <c r="G46" s="314"/>
      <c r="H46" s="381"/>
      <c r="I46" s="427"/>
      <c r="J46" s="315"/>
      <c r="K46" s="495"/>
      <c r="L46" s="408"/>
      <c r="M46" s="408"/>
      <c r="N46" s="407"/>
    </row>
    <row r="47" spans="1:14" ht="15.6" customHeight="1" thickBot="1" x14ac:dyDescent="0.3">
      <c r="A47" s="311" t="s">
        <v>350</v>
      </c>
      <c r="B47" s="308">
        <f t="shared" si="0"/>
        <v>0</v>
      </c>
      <c r="C47" s="505"/>
      <c r="D47" s="387"/>
      <c r="E47" s="434"/>
      <c r="F47" s="493">
        <v>0</v>
      </c>
      <c r="G47" s="314"/>
      <c r="H47" s="387"/>
      <c r="I47" s="434"/>
      <c r="J47" s="315"/>
      <c r="K47" s="495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0"/>
        <v>320</v>
      </c>
      <c r="C48" s="505"/>
      <c r="D48" s="387"/>
      <c r="E48" s="434"/>
      <c r="F48" s="493">
        <v>320</v>
      </c>
      <c r="G48" s="314"/>
      <c r="H48" s="315">
        <v>420</v>
      </c>
      <c r="I48" s="438"/>
      <c r="J48" s="315"/>
      <c r="K48" s="495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0"/>
        <v>0</v>
      </c>
      <c r="C49" s="492"/>
      <c r="D49" s="381"/>
      <c r="E49" s="427"/>
      <c r="F49" s="493">
        <v>0</v>
      </c>
      <c r="G49" s="314"/>
      <c r="H49" s="315">
        <v>0</v>
      </c>
      <c r="I49" s="438"/>
      <c r="J49" s="315"/>
      <c r="K49" s="495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0"/>
        <v>300</v>
      </c>
      <c r="C50" s="492"/>
      <c r="D50" s="381"/>
      <c r="E50" s="427"/>
      <c r="F50" s="493">
        <v>300</v>
      </c>
      <c r="G50" s="314"/>
      <c r="H50" s="315">
        <v>675</v>
      </c>
      <c r="I50" s="438"/>
      <c r="J50" s="315"/>
      <c r="K50" s="495"/>
      <c r="L50" s="408"/>
      <c r="M50" s="408"/>
      <c r="N50" s="407"/>
    </row>
    <row r="51" spans="1:14" ht="17.45" customHeight="1" thickBot="1" x14ac:dyDescent="0.3">
      <c r="A51" s="311" t="s">
        <v>354</v>
      </c>
      <c r="B51" s="308">
        <f t="shared" si="0"/>
        <v>0</v>
      </c>
      <c r="C51" s="492"/>
      <c r="D51" s="381"/>
      <c r="E51" s="427"/>
      <c r="F51" s="493">
        <v>0</v>
      </c>
      <c r="G51" s="314"/>
      <c r="H51" s="381"/>
      <c r="I51" s="427"/>
      <c r="J51" s="315"/>
      <c r="K51" s="495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0"/>
        <v>3195</v>
      </c>
      <c r="C52" s="500"/>
      <c r="D52" s="383"/>
      <c r="E52" s="432"/>
      <c r="F52" s="493">
        <v>3195</v>
      </c>
      <c r="G52" s="314"/>
      <c r="H52" s="381">
        <v>1775</v>
      </c>
      <c r="I52" s="432"/>
      <c r="J52" s="501">
        <f t="shared" ref="J52:J55" si="1">ROUND(((B52+G52)*4)+H52*9.4,2)</f>
        <v>29465</v>
      </c>
      <c r="K52" s="50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0"/>
        <v>1228</v>
      </c>
      <c r="C53" s="506"/>
      <c r="D53" s="321"/>
      <c r="E53" s="436"/>
      <c r="F53" s="493">
        <v>1228</v>
      </c>
      <c r="G53" s="314">
        <v>0</v>
      </c>
      <c r="H53" s="315"/>
      <c r="I53" s="436"/>
      <c r="J53" s="501">
        <f t="shared" si="1"/>
        <v>4912</v>
      </c>
      <c r="K53" s="50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0"/>
        <v>1290</v>
      </c>
      <c r="C54" s="506"/>
      <c r="D54" s="321"/>
      <c r="E54" s="436"/>
      <c r="F54" s="493">
        <v>1290</v>
      </c>
      <c r="G54" s="314"/>
      <c r="H54" s="315">
        <v>496</v>
      </c>
      <c r="I54" s="436"/>
      <c r="J54" s="501">
        <f t="shared" si="1"/>
        <v>9822.4</v>
      </c>
      <c r="K54" s="50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0"/>
        <v>2150</v>
      </c>
      <c r="C55" s="506"/>
      <c r="D55" s="321"/>
      <c r="E55" s="436"/>
      <c r="F55" s="493">
        <f>3650-1500</f>
        <v>2150</v>
      </c>
      <c r="G55" s="314">
        <v>1500</v>
      </c>
      <c r="H55" s="315">
        <v>920</v>
      </c>
      <c r="I55" s="436"/>
      <c r="J55" s="501">
        <f t="shared" si="1"/>
        <v>23248</v>
      </c>
      <c r="K55" s="50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0"/>
        <v>0</v>
      </c>
      <c r="C56" s="507"/>
      <c r="D56" s="315"/>
      <c r="E56" s="438"/>
      <c r="F56" s="493">
        <v>0</v>
      </c>
      <c r="G56" s="314">
        <v>0</v>
      </c>
      <c r="H56" s="315"/>
      <c r="I56" s="438"/>
      <c r="J56" s="315"/>
      <c r="K56" s="495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0"/>
        <v>0</v>
      </c>
      <c r="C57" s="507"/>
      <c r="D57" s="315"/>
      <c r="E57" s="438"/>
      <c r="F57" s="493">
        <v>0</v>
      </c>
      <c r="G57" s="314">
        <v>1500</v>
      </c>
      <c r="H57" s="315"/>
      <c r="I57" s="438"/>
      <c r="J57" s="315"/>
      <c r="K57" s="495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0"/>
        <v>44533</v>
      </c>
      <c r="C58" s="507">
        <v>4664</v>
      </c>
      <c r="D58" s="508">
        <f>13846+4115+568</f>
        <v>18529</v>
      </c>
      <c r="E58" s="508">
        <f>4909-794</f>
        <v>4115</v>
      </c>
      <c r="F58" s="493">
        <f>22883-1543</f>
        <v>21340</v>
      </c>
      <c r="G58" s="314">
        <v>10442</v>
      </c>
      <c r="H58" s="315">
        <v>30922</v>
      </c>
      <c r="I58" s="438"/>
      <c r="J58" s="315"/>
      <c r="K58" s="495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0"/>
        <v>0</v>
      </c>
      <c r="C59" s="507"/>
      <c r="D59" s="315"/>
      <c r="E59" s="438"/>
      <c r="F59" s="493">
        <v>0</v>
      </c>
      <c r="G59" s="314">
        <v>0</v>
      </c>
      <c r="H59" s="315">
        <v>0</v>
      </c>
      <c r="I59" s="438"/>
      <c r="J59" s="315"/>
      <c r="K59" s="495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0"/>
        <v>0</v>
      </c>
      <c r="C60" s="507"/>
      <c r="D60" s="315"/>
      <c r="E60" s="438"/>
      <c r="F60" s="493">
        <v>0</v>
      </c>
      <c r="G60" s="314">
        <v>0</v>
      </c>
      <c r="H60" s="315">
        <v>0</v>
      </c>
      <c r="I60" s="438"/>
      <c r="J60" s="315"/>
      <c r="K60" s="495"/>
      <c r="L60" s="408"/>
      <c r="M60" s="408"/>
      <c r="N60" s="407"/>
    </row>
    <row r="61" spans="1:14" ht="15.6" customHeight="1" thickBot="1" x14ac:dyDescent="0.3">
      <c r="A61" s="311" t="s">
        <v>364</v>
      </c>
      <c r="B61" s="308">
        <f t="shared" si="0"/>
        <v>4300</v>
      </c>
      <c r="C61" s="507"/>
      <c r="D61" s="315"/>
      <c r="E61" s="438"/>
      <c r="F61" s="493">
        <v>4300</v>
      </c>
      <c r="G61" s="314">
        <v>1657</v>
      </c>
      <c r="H61" s="315">
        <v>4921</v>
      </c>
      <c r="I61" s="438"/>
      <c r="J61" s="315"/>
      <c r="K61" s="495"/>
      <c r="L61" s="408"/>
      <c r="M61" s="408"/>
      <c r="N61" s="407"/>
    </row>
    <row r="62" spans="1:14" ht="29.45" customHeight="1" thickBot="1" x14ac:dyDescent="0.3">
      <c r="A62" s="311" t="s">
        <v>365</v>
      </c>
      <c r="B62" s="308">
        <f t="shared" si="0"/>
        <v>0</v>
      </c>
      <c r="C62" s="507"/>
      <c r="D62" s="315"/>
      <c r="E62" s="438"/>
      <c r="F62" s="493">
        <v>0</v>
      </c>
      <c r="G62" s="314">
        <v>0</v>
      </c>
      <c r="H62" s="315">
        <v>0</v>
      </c>
      <c r="I62" s="438"/>
      <c r="J62" s="315"/>
      <c r="K62" s="495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0"/>
        <v>100</v>
      </c>
      <c r="C63" s="507"/>
      <c r="D63" s="315"/>
      <c r="E63" s="438"/>
      <c r="F63" s="493">
        <v>100</v>
      </c>
      <c r="G63" s="314">
        <v>0</v>
      </c>
      <c r="H63" s="315">
        <v>2908</v>
      </c>
      <c r="I63" s="438"/>
      <c r="J63" s="315"/>
      <c r="K63" s="495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0"/>
        <v>2900</v>
      </c>
      <c r="C64" s="507"/>
      <c r="D64" s="321"/>
      <c r="E64" s="436"/>
      <c r="F64" s="493">
        <v>2900</v>
      </c>
      <c r="G64" s="314">
        <v>503</v>
      </c>
      <c r="H64" s="315">
        <v>8301</v>
      </c>
      <c r="I64" s="438"/>
      <c r="J64" s="315"/>
      <c r="K64" s="495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0"/>
        <v>0</v>
      </c>
      <c r="C65" s="507"/>
      <c r="D65" s="315"/>
      <c r="E65" s="438"/>
      <c r="F65" s="493">
        <v>0</v>
      </c>
      <c r="G65" s="314">
        <v>0</v>
      </c>
      <c r="H65" s="315">
        <v>0</v>
      </c>
      <c r="I65" s="438"/>
      <c r="J65" s="315"/>
      <c r="K65" s="495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0"/>
        <v>3375</v>
      </c>
      <c r="C66" s="507"/>
      <c r="D66" s="315"/>
      <c r="E66" s="438"/>
      <c r="F66" s="493">
        <v>3375</v>
      </c>
      <c r="G66" s="314">
        <v>0</v>
      </c>
      <c r="H66" s="315">
        <v>1200</v>
      </c>
      <c r="I66" s="438"/>
      <c r="J66" s="315"/>
      <c r="K66" s="495"/>
      <c r="L66" s="408"/>
      <c r="M66" s="408"/>
      <c r="N66" s="407"/>
    </row>
    <row r="67" spans="1:14" s="276" customFormat="1" ht="16.5" thickBot="1" x14ac:dyDescent="0.3">
      <c r="A67" s="509" t="s">
        <v>370</v>
      </c>
      <c r="B67" s="308">
        <f t="shared" si="0"/>
        <v>20427</v>
      </c>
      <c r="C67" s="506"/>
      <c r="D67" s="321"/>
      <c r="E67" s="436"/>
      <c r="F67" s="493">
        <f>21927-1500</f>
        <v>20427</v>
      </c>
      <c r="G67" s="497">
        <v>1550</v>
      </c>
      <c r="H67" s="498">
        <v>6080</v>
      </c>
      <c r="I67" s="510"/>
      <c r="J67" s="501">
        <f t="shared" ref="J67" si="2">ROUND(((B67+G67)*4)+H67*9.4,2)</f>
        <v>145060</v>
      </c>
      <c r="K67" s="50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0"/>
        <v>11043</v>
      </c>
      <c r="C68" s="507"/>
      <c r="D68" s="315"/>
      <c r="E68" s="438"/>
      <c r="F68" s="493">
        <f>9500+1543</f>
        <v>11043</v>
      </c>
      <c r="G68" s="314">
        <v>3548</v>
      </c>
      <c r="H68" s="315">
        <f>6336+1247</f>
        <v>7583</v>
      </c>
      <c r="I68" s="438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0"/>
        <v>0</v>
      </c>
      <c r="C69" s="511"/>
      <c r="D69" s="333"/>
      <c r="E69" s="441"/>
      <c r="F69" s="512">
        <v>0</v>
      </c>
      <c r="G69" s="332"/>
      <c r="H69" s="333"/>
      <c r="I69" s="442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>SUM(B7:B69)</f>
        <v>194499</v>
      </c>
      <c r="C70" s="360">
        <f t="shared" ref="C70:N70" si="3">SUM(C7:C69)</f>
        <v>22507</v>
      </c>
      <c r="D70" s="360">
        <f t="shared" si="3"/>
        <v>20162</v>
      </c>
      <c r="E70" s="360">
        <f t="shared" si="3"/>
        <v>4909</v>
      </c>
      <c r="F70" s="360">
        <f t="shared" si="3"/>
        <v>151830</v>
      </c>
      <c r="G70" s="360">
        <f t="shared" si="3"/>
        <v>40044</v>
      </c>
      <c r="H70" s="360">
        <f t="shared" si="3"/>
        <v>134809</v>
      </c>
      <c r="I70" s="360">
        <f t="shared" si="3"/>
        <v>0</v>
      </c>
      <c r="J70" s="361">
        <f t="shared" si="3"/>
        <v>212507.4</v>
      </c>
      <c r="K70" s="360">
        <f t="shared" si="3"/>
        <v>0</v>
      </c>
      <c r="L70" s="360">
        <f t="shared" si="3"/>
        <v>0</v>
      </c>
      <c r="M70" s="360">
        <f t="shared" si="3"/>
        <v>0</v>
      </c>
      <c r="N70" s="359">
        <f t="shared" si="3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8" fitToHeight="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F96" sqref="F96"/>
    </sheetView>
  </sheetViews>
  <sheetFormatPr defaultColWidth="8.85546875" defaultRowHeight="15" x14ac:dyDescent="0.25"/>
  <cols>
    <col min="1" max="1" width="48.28515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2.8554687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27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155" t="s">
        <v>378</v>
      </c>
      <c r="B3" s="33"/>
      <c r="C3" s="33"/>
      <c r="D3" s="33"/>
      <c r="E3" s="33"/>
      <c r="F3" s="33"/>
    </row>
    <row r="4" spans="1:14" ht="32.65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69" si="0">C7+D7+F7</f>
        <v>16750</v>
      </c>
      <c r="C7" s="398"/>
      <c r="D7" s="397"/>
      <c r="E7" s="396"/>
      <c r="F7" s="305">
        <v>16750</v>
      </c>
      <c r="G7" s="398"/>
      <c r="H7" s="397">
        <v>800</v>
      </c>
      <c r="I7" s="396"/>
      <c r="J7" s="307"/>
      <c r="K7" s="419">
        <v>8585</v>
      </c>
      <c r="L7" s="418"/>
      <c r="M7" s="418">
        <v>8165</v>
      </c>
      <c r="N7" s="417">
        <v>800</v>
      </c>
    </row>
    <row r="8" spans="1:14" ht="16.5" thickBot="1" x14ac:dyDescent="0.3">
      <c r="A8" s="311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409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409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409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409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409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409"/>
      <c r="L13" s="408"/>
      <c r="M13" s="408"/>
      <c r="N13" s="407"/>
    </row>
    <row r="14" spans="1:14" ht="14.65" customHeight="1" thickBot="1" x14ac:dyDescent="0.3">
      <c r="A14" s="311" t="s">
        <v>317</v>
      </c>
      <c r="B14" s="308">
        <f t="shared" si="0"/>
        <v>0</v>
      </c>
      <c r="C14" s="381"/>
      <c r="D14" s="380"/>
      <c r="E14" s="384"/>
      <c r="F14" s="314"/>
      <c r="G14" s="381"/>
      <c r="H14" s="380"/>
      <c r="I14" s="384"/>
      <c r="J14" s="313"/>
      <c r="K14" s="409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409"/>
      <c r="L15" s="408"/>
      <c r="M15" s="408"/>
      <c r="N15" s="407"/>
    </row>
    <row r="16" spans="1:14" ht="16.5" thickBot="1" x14ac:dyDescent="0.3">
      <c r="A16" s="311" t="s">
        <v>319</v>
      </c>
      <c r="B16" s="308">
        <f t="shared" si="0"/>
        <v>0</v>
      </c>
      <c r="C16" s="381"/>
      <c r="D16" s="380"/>
      <c r="E16" s="384"/>
      <c r="F16" s="314"/>
      <c r="G16" s="381"/>
      <c r="H16" s="380"/>
      <c r="I16" s="384"/>
      <c r="J16" s="313"/>
      <c r="K16" s="409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0</v>
      </c>
      <c r="C17" s="381"/>
      <c r="D17" s="380"/>
      <c r="E17" s="384"/>
      <c r="F17" s="314"/>
      <c r="G17" s="381"/>
      <c r="H17" s="380"/>
      <c r="I17" s="384"/>
      <c r="J17" s="313"/>
      <c r="K17" s="409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409"/>
      <c r="L18" s="408"/>
      <c r="M18" s="408"/>
      <c r="N18" s="407"/>
    </row>
    <row r="19" spans="1:14" ht="16.5" thickBot="1" x14ac:dyDescent="0.3">
      <c r="A19" s="311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409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409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0</v>
      </c>
      <c r="C21" s="381"/>
      <c r="D21" s="380"/>
      <c r="E21" s="384"/>
      <c r="F21" s="314"/>
      <c r="G21" s="381"/>
      <c r="H21" s="380"/>
      <c r="I21" s="384"/>
      <c r="J21" s="313"/>
      <c r="K21" s="409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/>
      <c r="J22" s="313"/>
      <c r="K22" s="409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409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409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409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0</v>
      </c>
      <c r="C26" s="381"/>
      <c r="D26" s="380"/>
      <c r="E26" s="384"/>
      <c r="F26" s="314"/>
      <c r="G26" s="381"/>
      <c r="H26" s="380"/>
      <c r="I26" s="384"/>
      <c r="J26" s="313"/>
      <c r="K26" s="409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409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409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409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409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409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409"/>
      <c r="L32" s="408"/>
      <c r="M32" s="408"/>
      <c r="N32" s="407"/>
    </row>
    <row r="33" spans="1:14" ht="17.649999999999999" customHeight="1" thickBot="1" x14ac:dyDescent="0.3">
      <c r="A33" s="311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409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409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409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383"/>
      <c r="D36" s="382"/>
      <c r="E36" s="379"/>
      <c r="F36" s="320"/>
      <c r="G36" s="383"/>
      <c r="H36" s="382"/>
      <c r="I36" s="379"/>
      <c r="J36" s="319"/>
      <c r="K36" s="41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0</v>
      </c>
      <c r="C37" s="381"/>
      <c r="D37" s="380"/>
      <c r="E37" s="384"/>
      <c r="F37" s="314"/>
      <c r="G37" s="381"/>
      <c r="H37" s="380"/>
      <c r="I37" s="384"/>
      <c r="J37" s="319"/>
      <c r="K37" s="409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409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si="0"/>
        <v>0</v>
      </c>
      <c r="C39" s="381"/>
      <c r="D39" s="380"/>
      <c r="E39" s="384"/>
      <c r="F39" s="314"/>
      <c r="G39" s="381"/>
      <c r="H39" s="380"/>
      <c r="I39" s="384"/>
      <c r="J39" s="313"/>
      <c r="K39" s="409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0"/>
        <v>0</v>
      </c>
      <c r="C40" s="381"/>
      <c r="D40" s="380"/>
      <c r="E40" s="384"/>
      <c r="F40" s="314"/>
      <c r="G40" s="381"/>
      <c r="H40" s="380"/>
      <c r="I40" s="384"/>
      <c r="J40" s="313"/>
      <c r="K40" s="409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0"/>
        <v>0</v>
      </c>
      <c r="C41" s="381"/>
      <c r="D41" s="380"/>
      <c r="E41" s="384"/>
      <c r="F41" s="314"/>
      <c r="G41" s="381"/>
      <c r="H41" s="380"/>
      <c r="I41" s="384"/>
      <c r="J41" s="313"/>
      <c r="K41" s="409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0"/>
        <v>0</v>
      </c>
      <c r="C42" s="381"/>
      <c r="D42" s="380"/>
      <c r="E42" s="384"/>
      <c r="F42" s="314"/>
      <c r="G42" s="381"/>
      <c r="H42" s="380"/>
      <c r="I42" s="384"/>
      <c r="J42" s="313"/>
      <c r="K42" s="409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0"/>
        <v>0</v>
      </c>
      <c r="C43" s="381"/>
      <c r="D43" s="380"/>
      <c r="E43" s="384"/>
      <c r="F43" s="314"/>
      <c r="G43" s="381"/>
      <c r="H43" s="380"/>
      <c r="I43" s="384"/>
      <c r="J43" s="313"/>
      <c r="K43" s="409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0"/>
        <v>0</v>
      </c>
      <c r="C44" s="381"/>
      <c r="D44" s="380"/>
      <c r="E44" s="384"/>
      <c r="F44" s="314"/>
      <c r="G44" s="381"/>
      <c r="H44" s="380"/>
      <c r="I44" s="384"/>
      <c r="J44" s="313"/>
      <c r="K44" s="409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0"/>
        <v>0</v>
      </c>
      <c r="C45" s="422"/>
      <c r="D45" s="421"/>
      <c r="E45" s="423"/>
      <c r="F45" s="326"/>
      <c r="G45" s="422"/>
      <c r="H45" s="421"/>
      <c r="I45" s="423"/>
      <c r="J45" s="325"/>
      <c r="K45" s="416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0"/>
        <v>0</v>
      </c>
      <c r="C46" s="381"/>
      <c r="D46" s="380"/>
      <c r="E46" s="384"/>
      <c r="F46" s="314"/>
      <c r="G46" s="381"/>
      <c r="H46" s="380"/>
      <c r="I46" s="384"/>
      <c r="J46" s="313"/>
      <c r="K46" s="409"/>
      <c r="L46" s="408"/>
      <c r="M46" s="408"/>
      <c r="N46" s="407"/>
    </row>
    <row r="47" spans="1:14" ht="15.6" customHeight="1" thickBot="1" x14ac:dyDescent="0.3">
      <c r="A47" s="311" t="s">
        <v>350</v>
      </c>
      <c r="B47" s="308">
        <f t="shared" si="0"/>
        <v>0</v>
      </c>
      <c r="C47" s="387"/>
      <c r="D47" s="386"/>
      <c r="E47" s="385"/>
      <c r="F47" s="314"/>
      <c r="G47" s="387"/>
      <c r="H47" s="386"/>
      <c r="I47" s="385"/>
      <c r="J47" s="313"/>
      <c r="K47" s="409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0"/>
        <v>0</v>
      </c>
      <c r="C48" s="387"/>
      <c r="D48" s="386"/>
      <c r="E48" s="385"/>
      <c r="F48" s="314"/>
      <c r="G48" s="387"/>
      <c r="H48" s="386"/>
      <c r="I48" s="385"/>
      <c r="J48" s="313"/>
      <c r="K48" s="409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0"/>
        <v>0</v>
      </c>
      <c r="C49" s="381"/>
      <c r="D49" s="380"/>
      <c r="E49" s="384"/>
      <c r="F49" s="314"/>
      <c r="G49" s="381"/>
      <c r="H49" s="380"/>
      <c r="I49" s="384"/>
      <c r="J49" s="313"/>
      <c r="K49" s="409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0"/>
        <v>0</v>
      </c>
      <c r="C50" s="381"/>
      <c r="D50" s="380"/>
      <c r="E50" s="384"/>
      <c r="F50" s="314"/>
      <c r="G50" s="381"/>
      <c r="H50" s="380"/>
      <c r="I50" s="384"/>
      <c r="J50" s="313"/>
      <c r="K50" s="409"/>
      <c r="L50" s="408"/>
      <c r="M50" s="408"/>
      <c r="N50" s="407"/>
    </row>
    <row r="51" spans="1:14" ht="17.649999999999999" customHeight="1" thickBot="1" x14ac:dyDescent="0.3">
      <c r="A51" s="311" t="s">
        <v>354</v>
      </c>
      <c r="B51" s="308">
        <f t="shared" si="0"/>
        <v>0</v>
      </c>
      <c r="C51" s="381"/>
      <c r="D51" s="380"/>
      <c r="E51" s="384"/>
      <c r="F51" s="314"/>
      <c r="G51" s="381"/>
      <c r="H51" s="380"/>
      <c r="I51" s="384"/>
      <c r="J51" s="313"/>
      <c r="K51" s="409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0"/>
        <v>0</v>
      </c>
      <c r="C52" s="383"/>
      <c r="D52" s="382"/>
      <c r="E52" s="379"/>
      <c r="F52" s="320"/>
      <c r="G52" s="383"/>
      <c r="H52" s="382"/>
      <c r="I52" s="379"/>
      <c r="J52" s="319">
        <f t="shared" ref="J52:J55" si="1">ROUND(((B52+G52)*4)+H52*9.4,2)</f>
        <v>0</v>
      </c>
      <c r="K52" s="41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0"/>
        <v>0</v>
      </c>
      <c r="C53" s="321"/>
      <c r="D53" s="322"/>
      <c r="E53" s="377"/>
      <c r="F53" s="320"/>
      <c r="G53" s="321"/>
      <c r="H53" s="322"/>
      <c r="I53" s="377"/>
      <c r="J53" s="319">
        <f t="shared" si="1"/>
        <v>0</v>
      </c>
      <c r="K53" s="41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0"/>
        <v>0</v>
      </c>
      <c r="C54" s="321"/>
      <c r="D54" s="322"/>
      <c r="E54" s="377"/>
      <c r="F54" s="320"/>
      <c r="G54" s="321"/>
      <c r="H54" s="322"/>
      <c r="I54" s="377"/>
      <c r="J54" s="319">
        <f t="shared" si="1"/>
        <v>0</v>
      </c>
      <c r="K54" s="41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0"/>
        <v>0</v>
      </c>
      <c r="C55" s="321"/>
      <c r="D55" s="322"/>
      <c r="E55" s="377"/>
      <c r="F55" s="320"/>
      <c r="G55" s="321"/>
      <c r="H55" s="322"/>
      <c r="I55" s="377"/>
      <c r="J55" s="319">
        <f t="shared" si="1"/>
        <v>0</v>
      </c>
      <c r="K55" s="41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0"/>
        <v>0</v>
      </c>
      <c r="C56" s="315"/>
      <c r="D56" s="316"/>
      <c r="E56" s="371"/>
      <c r="F56" s="314"/>
      <c r="G56" s="315"/>
      <c r="H56" s="316"/>
      <c r="I56" s="371"/>
      <c r="J56" s="313"/>
      <c r="K56" s="409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0"/>
        <v>0</v>
      </c>
      <c r="C57" s="315"/>
      <c r="D57" s="316"/>
      <c r="E57" s="371"/>
      <c r="F57" s="314"/>
      <c r="G57" s="315"/>
      <c r="H57" s="316"/>
      <c r="I57" s="371"/>
      <c r="J57" s="313"/>
      <c r="K57" s="409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0"/>
        <v>0</v>
      </c>
      <c r="C58" s="315"/>
      <c r="D58" s="316"/>
      <c r="E58" s="371"/>
      <c r="F58" s="314"/>
      <c r="G58" s="315"/>
      <c r="H58" s="316"/>
      <c r="I58" s="371"/>
      <c r="J58" s="313"/>
      <c r="K58" s="409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0"/>
        <v>0</v>
      </c>
      <c r="C59" s="315"/>
      <c r="D59" s="316"/>
      <c r="E59" s="371"/>
      <c r="F59" s="314"/>
      <c r="G59" s="315"/>
      <c r="H59" s="316"/>
      <c r="I59" s="371"/>
      <c r="J59" s="313"/>
      <c r="K59" s="409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0"/>
        <v>0</v>
      </c>
      <c r="C60" s="315"/>
      <c r="D60" s="316"/>
      <c r="E60" s="371"/>
      <c r="F60" s="314"/>
      <c r="G60" s="315"/>
      <c r="H60" s="316"/>
      <c r="I60" s="371"/>
      <c r="J60" s="313"/>
      <c r="K60" s="409"/>
      <c r="L60" s="408"/>
      <c r="M60" s="408"/>
      <c r="N60" s="407"/>
    </row>
    <row r="61" spans="1:14" ht="15.6" customHeight="1" thickBot="1" x14ac:dyDescent="0.3">
      <c r="A61" s="311" t="s">
        <v>364</v>
      </c>
      <c r="B61" s="308">
        <f t="shared" si="0"/>
        <v>0</v>
      </c>
      <c r="C61" s="315"/>
      <c r="D61" s="316"/>
      <c r="E61" s="371"/>
      <c r="F61" s="314"/>
      <c r="G61" s="315"/>
      <c r="H61" s="316"/>
      <c r="I61" s="371"/>
      <c r="J61" s="313"/>
      <c r="K61" s="409"/>
      <c r="L61" s="408"/>
      <c r="M61" s="408"/>
      <c r="N61" s="407"/>
    </row>
    <row r="62" spans="1:14" ht="29.65" customHeight="1" thickBot="1" x14ac:dyDescent="0.3">
      <c r="A62" s="311" t="s">
        <v>365</v>
      </c>
      <c r="B62" s="308">
        <f t="shared" si="0"/>
        <v>0</v>
      </c>
      <c r="C62" s="315"/>
      <c r="D62" s="316"/>
      <c r="E62" s="371"/>
      <c r="F62" s="314"/>
      <c r="G62" s="315"/>
      <c r="H62" s="316"/>
      <c r="I62" s="371"/>
      <c r="J62" s="313"/>
      <c r="K62" s="409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0"/>
        <v>0</v>
      </c>
      <c r="C63" s="315"/>
      <c r="D63" s="316"/>
      <c r="E63" s="371"/>
      <c r="F63" s="314"/>
      <c r="G63" s="315"/>
      <c r="H63" s="316"/>
      <c r="I63" s="371"/>
      <c r="J63" s="313"/>
      <c r="K63" s="409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0"/>
        <v>0</v>
      </c>
      <c r="C64" s="315"/>
      <c r="D64" s="322"/>
      <c r="E64" s="377"/>
      <c r="F64" s="314"/>
      <c r="G64" s="315"/>
      <c r="H64" s="322"/>
      <c r="I64" s="377"/>
      <c r="J64" s="313"/>
      <c r="K64" s="409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0"/>
        <v>0</v>
      </c>
      <c r="C65" s="315"/>
      <c r="D65" s="316"/>
      <c r="E65" s="371"/>
      <c r="F65" s="314"/>
      <c r="G65" s="315"/>
      <c r="H65" s="316"/>
      <c r="I65" s="371"/>
      <c r="J65" s="313"/>
      <c r="K65" s="409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0"/>
        <v>0</v>
      </c>
      <c r="C66" s="315"/>
      <c r="D66" s="316"/>
      <c r="E66" s="371"/>
      <c r="F66" s="314"/>
      <c r="G66" s="315"/>
      <c r="H66" s="316"/>
      <c r="I66" s="371"/>
      <c r="J66" s="313"/>
      <c r="K66" s="409"/>
      <c r="L66" s="408"/>
      <c r="M66" s="408"/>
      <c r="N66" s="407"/>
    </row>
    <row r="67" spans="1:14" s="276" customFormat="1" ht="16.5" thickBot="1" x14ac:dyDescent="0.3">
      <c r="A67" s="317" t="s">
        <v>370</v>
      </c>
      <c r="B67" s="308">
        <f t="shared" si="0"/>
        <v>0</v>
      </c>
      <c r="C67" s="321"/>
      <c r="D67" s="322"/>
      <c r="E67" s="377"/>
      <c r="F67" s="320"/>
      <c r="G67" s="321"/>
      <c r="H67" s="322"/>
      <c r="I67" s="377"/>
      <c r="J67" s="319">
        <f t="shared" ref="J67" si="2">ROUND(((B67+G67)*4)+H67*9.4,2)</f>
        <v>0</v>
      </c>
      <c r="K67" s="41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0"/>
        <v>0</v>
      </c>
      <c r="C68" s="315"/>
      <c r="D68" s="316"/>
      <c r="E68" s="371"/>
      <c r="F68" s="314"/>
      <c r="G68" s="315"/>
      <c r="H68" s="316"/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0"/>
        <v>0</v>
      </c>
      <c r="C69" s="333"/>
      <c r="D69" s="334"/>
      <c r="E69" s="366"/>
      <c r="F69" s="314"/>
      <c r="G69" s="333"/>
      <c r="H69" s="334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>SUM(B7:B69)</f>
        <v>16750</v>
      </c>
      <c r="C70" s="360">
        <f t="shared" ref="C70:N70" si="3">SUM(C7:C69)</f>
        <v>0</v>
      </c>
      <c r="D70" s="360">
        <f t="shared" si="3"/>
        <v>0</v>
      </c>
      <c r="E70" s="360">
        <f t="shared" si="3"/>
        <v>0</v>
      </c>
      <c r="F70" s="360">
        <f t="shared" si="3"/>
        <v>16750</v>
      </c>
      <c r="G70" s="360">
        <f t="shared" si="3"/>
        <v>0</v>
      </c>
      <c r="H70" s="360">
        <f t="shared" si="3"/>
        <v>800</v>
      </c>
      <c r="I70" s="360">
        <f t="shared" si="3"/>
        <v>0</v>
      </c>
      <c r="J70" s="361">
        <f t="shared" si="3"/>
        <v>0</v>
      </c>
      <c r="K70" s="360">
        <f t="shared" si="3"/>
        <v>8585</v>
      </c>
      <c r="L70" s="360">
        <f t="shared" si="3"/>
        <v>0</v>
      </c>
      <c r="M70" s="360">
        <f t="shared" si="3"/>
        <v>8165</v>
      </c>
      <c r="N70" s="359">
        <f t="shared" si="3"/>
        <v>800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9" fitToHeight="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F96" sqref="F96"/>
    </sheetView>
  </sheetViews>
  <sheetFormatPr defaultColWidth="8.85546875"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2.8554687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36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91" t="s">
        <v>375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38" si="0">C7+D7+F7</f>
        <v>0</v>
      </c>
      <c r="C7" s="398"/>
      <c r="D7" s="397"/>
      <c r="E7" s="396"/>
      <c r="F7" s="305"/>
      <c r="G7" s="398"/>
      <c r="H7" s="397"/>
      <c r="I7" s="396"/>
      <c r="J7" s="307"/>
      <c r="K7" s="419"/>
      <c r="L7" s="418"/>
      <c r="M7" s="418"/>
      <c r="N7" s="417"/>
    </row>
    <row r="8" spans="1:14" ht="16.5" thickBot="1" x14ac:dyDescent="0.3">
      <c r="A8" s="311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409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409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409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409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409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409"/>
      <c r="L13" s="408"/>
      <c r="M13" s="408"/>
      <c r="N13" s="407"/>
    </row>
    <row r="14" spans="1:14" ht="14.45" customHeight="1" thickBot="1" x14ac:dyDescent="0.3">
      <c r="A14" s="311" t="s">
        <v>317</v>
      </c>
      <c r="B14" s="308">
        <f t="shared" si="0"/>
        <v>0</v>
      </c>
      <c r="C14" s="381"/>
      <c r="D14" s="380"/>
      <c r="E14" s="384"/>
      <c r="F14" s="314"/>
      <c r="G14" s="381"/>
      <c r="H14" s="380"/>
      <c r="I14" s="384"/>
      <c r="J14" s="313"/>
      <c r="K14" s="409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409"/>
      <c r="L15" s="408"/>
      <c r="M15" s="408"/>
      <c r="N15" s="407"/>
    </row>
    <row r="16" spans="1:14" ht="16.5" thickBot="1" x14ac:dyDescent="0.3">
      <c r="A16" s="311" t="s">
        <v>319</v>
      </c>
      <c r="B16" s="308">
        <f t="shared" si="0"/>
        <v>0</v>
      </c>
      <c r="C16" s="381"/>
      <c r="D16" s="380"/>
      <c r="E16" s="384"/>
      <c r="F16" s="314"/>
      <c r="G16" s="381"/>
      <c r="H16" s="380"/>
      <c r="I16" s="384"/>
      <c r="J16" s="313"/>
      <c r="K16" s="409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0</v>
      </c>
      <c r="C17" s="381"/>
      <c r="D17" s="380"/>
      <c r="E17" s="384"/>
      <c r="F17" s="314"/>
      <c r="G17" s="381"/>
      <c r="H17" s="380"/>
      <c r="I17" s="384"/>
      <c r="J17" s="313"/>
      <c r="K17" s="409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409"/>
      <c r="L18" s="408"/>
      <c r="M18" s="408"/>
      <c r="N18" s="407"/>
    </row>
    <row r="19" spans="1:14" ht="16.5" thickBot="1" x14ac:dyDescent="0.3">
      <c r="A19" s="311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409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409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0</v>
      </c>
      <c r="C21" s="381"/>
      <c r="D21" s="380"/>
      <c r="E21" s="384"/>
      <c r="F21" s="314"/>
      <c r="G21" s="381"/>
      <c r="H21" s="380"/>
      <c r="I21" s="384"/>
      <c r="J21" s="313"/>
      <c r="K21" s="409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>
        <v>200</v>
      </c>
      <c r="J22" s="313"/>
      <c r="K22" s="409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409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409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409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0</v>
      </c>
      <c r="C26" s="381"/>
      <c r="D26" s="380"/>
      <c r="E26" s="384"/>
      <c r="F26" s="314"/>
      <c r="G26" s="381"/>
      <c r="H26" s="380"/>
      <c r="I26" s="384"/>
      <c r="J26" s="313"/>
      <c r="K26" s="409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409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409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409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409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409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409"/>
      <c r="L32" s="408"/>
      <c r="M32" s="408"/>
      <c r="N32" s="407"/>
    </row>
    <row r="33" spans="1:14" ht="17.45" customHeight="1" thickBot="1" x14ac:dyDescent="0.3">
      <c r="A33" s="311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409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409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409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383"/>
      <c r="D36" s="382"/>
      <c r="E36" s="379"/>
      <c r="F36" s="320"/>
      <c r="G36" s="383"/>
      <c r="H36" s="382"/>
      <c r="I36" s="384"/>
      <c r="J36" s="319"/>
      <c r="K36" s="41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0</v>
      </c>
      <c r="C37" s="381"/>
      <c r="D37" s="380"/>
      <c r="E37" s="384"/>
      <c r="F37" s="314"/>
      <c r="G37" s="381"/>
      <c r="H37" s="380"/>
      <c r="I37" s="384"/>
      <c r="J37" s="319"/>
      <c r="K37" s="409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409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ref="B39:B70" si="1">C39+D39+F39</f>
        <v>0</v>
      </c>
      <c r="C39" s="381"/>
      <c r="D39" s="380"/>
      <c r="E39" s="384"/>
      <c r="F39" s="314"/>
      <c r="G39" s="381"/>
      <c r="H39" s="380"/>
      <c r="I39" s="384"/>
      <c r="J39" s="313"/>
      <c r="K39" s="409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1"/>
        <v>0</v>
      </c>
      <c r="C40" s="381"/>
      <c r="D40" s="380"/>
      <c r="E40" s="384"/>
      <c r="F40" s="314"/>
      <c r="G40" s="381"/>
      <c r="H40" s="380"/>
      <c r="I40" s="384"/>
      <c r="J40" s="313"/>
      <c r="K40" s="409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1"/>
        <v>0</v>
      </c>
      <c r="C41" s="381"/>
      <c r="D41" s="380"/>
      <c r="E41" s="384"/>
      <c r="F41" s="314"/>
      <c r="G41" s="381"/>
      <c r="H41" s="380"/>
      <c r="I41" s="384"/>
      <c r="J41" s="313"/>
      <c r="K41" s="409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1"/>
        <v>0</v>
      </c>
      <c r="C42" s="381"/>
      <c r="D42" s="380"/>
      <c r="E42" s="384"/>
      <c r="F42" s="314"/>
      <c r="G42" s="381"/>
      <c r="H42" s="380"/>
      <c r="I42" s="384"/>
      <c r="J42" s="313"/>
      <c r="K42" s="409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1"/>
        <v>0</v>
      </c>
      <c r="C43" s="381"/>
      <c r="D43" s="380"/>
      <c r="E43" s="384"/>
      <c r="F43" s="314"/>
      <c r="G43" s="381"/>
      <c r="H43" s="380"/>
      <c r="I43" s="384"/>
      <c r="J43" s="313"/>
      <c r="K43" s="409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1"/>
        <v>0</v>
      </c>
      <c r="C44" s="381"/>
      <c r="D44" s="380"/>
      <c r="E44" s="384"/>
      <c r="F44" s="314"/>
      <c r="G44" s="381"/>
      <c r="H44" s="380"/>
      <c r="I44" s="384"/>
      <c r="J44" s="313"/>
      <c r="K44" s="409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1"/>
        <v>0</v>
      </c>
      <c r="C45" s="422"/>
      <c r="D45" s="421"/>
      <c r="E45" s="423"/>
      <c r="F45" s="326"/>
      <c r="G45" s="422"/>
      <c r="H45" s="421"/>
      <c r="I45" s="384"/>
      <c r="J45" s="325"/>
      <c r="K45" s="416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1"/>
        <v>0</v>
      </c>
      <c r="C46" s="381"/>
      <c r="D46" s="380"/>
      <c r="E46" s="384"/>
      <c r="F46" s="314"/>
      <c r="G46" s="381"/>
      <c r="H46" s="380"/>
      <c r="I46" s="384"/>
      <c r="J46" s="313"/>
      <c r="K46" s="409"/>
      <c r="L46" s="408"/>
      <c r="M46" s="408"/>
      <c r="N46" s="407"/>
    </row>
    <row r="47" spans="1:14" ht="15.6" customHeight="1" thickBot="1" x14ac:dyDescent="0.3">
      <c r="A47" s="311" t="s">
        <v>350</v>
      </c>
      <c r="B47" s="308">
        <f t="shared" si="1"/>
        <v>0</v>
      </c>
      <c r="C47" s="387"/>
      <c r="D47" s="386"/>
      <c r="E47" s="385"/>
      <c r="F47" s="314"/>
      <c r="G47" s="387"/>
      <c r="H47" s="386"/>
      <c r="I47" s="385"/>
      <c r="J47" s="313"/>
      <c r="K47" s="409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1"/>
        <v>0</v>
      </c>
      <c r="C48" s="387"/>
      <c r="D48" s="386"/>
      <c r="E48" s="385"/>
      <c r="F48" s="314"/>
      <c r="G48" s="387"/>
      <c r="H48" s="386"/>
      <c r="I48" s="385"/>
      <c r="J48" s="313"/>
      <c r="K48" s="409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1"/>
        <v>0</v>
      </c>
      <c r="C49" s="381"/>
      <c r="D49" s="380"/>
      <c r="E49" s="384"/>
      <c r="F49" s="314"/>
      <c r="G49" s="381"/>
      <c r="H49" s="380"/>
      <c r="I49" s="384"/>
      <c r="J49" s="313"/>
      <c r="K49" s="409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1"/>
        <v>0</v>
      </c>
      <c r="C50" s="381"/>
      <c r="D50" s="380"/>
      <c r="E50" s="384"/>
      <c r="F50" s="314"/>
      <c r="G50" s="381"/>
      <c r="H50" s="380"/>
      <c r="I50" s="384"/>
      <c r="J50" s="313"/>
      <c r="K50" s="409"/>
      <c r="L50" s="408"/>
      <c r="M50" s="408"/>
      <c r="N50" s="407"/>
    </row>
    <row r="51" spans="1:14" ht="17.45" customHeight="1" thickBot="1" x14ac:dyDescent="0.3">
      <c r="A51" s="311" t="s">
        <v>354</v>
      </c>
      <c r="B51" s="308">
        <f t="shared" si="1"/>
        <v>0</v>
      </c>
      <c r="C51" s="381"/>
      <c r="D51" s="380"/>
      <c r="E51" s="384"/>
      <c r="F51" s="314"/>
      <c r="G51" s="381"/>
      <c r="H51" s="380"/>
      <c r="I51" s="384"/>
      <c r="J51" s="313"/>
      <c r="K51" s="409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1"/>
        <v>0</v>
      </c>
      <c r="C52" s="383"/>
      <c r="D52" s="382"/>
      <c r="E52" s="379"/>
      <c r="F52" s="320"/>
      <c r="G52" s="383"/>
      <c r="H52" s="382"/>
      <c r="I52" s="384"/>
      <c r="J52" s="319">
        <f>ROUND(((B52+G52)*4)+H52*9.4,2)</f>
        <v>0</v>
      </c>
      <c r="K52" s="41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1"/>
        <v>0</v>
      </c>
      <c r="C53" s="321"/>
      <c r="D53" s="322"/>
      <c r="E53" s="377"/>
      <c r="F53" s="320"/>
      <c r="G53" s="321"/>
      <c r="H53" s="322"/>
      <c r="I53" s="371"/>
      <c r="J53" s="319">
        <f>ROUND(((B53+G53)*4)+H53*9.4,2)</f>
        <v>0</v>
      </c>
      <c r="K53" s="41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1"/>
        <v>0</v>
      </c>
      <c r="C54" s="321"/>
      <c r="D54" s="322"/>
      <c r="E54" s="377"/>
      <c r="F54" s="320"/>
      <c r="G54" s="321"/>
      <c r="H54" s="322"/>
      <c r="I54" s="371"/>
      <c r="J54" s="319">
        <f>ROUND(((B54+G54)*4)+H54*9.4,2)</f>
        <v>0</v>
      </c>
      <c r="K54" s="41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1"/>
        <v>0</v>
      </c>
      <c r="C55" s="321"/>
      <c r="D55" s="322"/>
      <c r="E55" s="377"/>
      <c r="F55" s="320"/>
      <c r="G55" s="321"/>
      <c r="H55" s="322"/>
      <c r="I55" s="371"/>
      <c r="J55" s="319">
        <f>ROUND(((B55+G55)*4)+H55*9.4,2)</f>
        <v>0</v>
      </c>
      <c r="K55" s="41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1"/>
        <v>0</v>
      </c>
      <c r="C56" s="315"/>
      <c r="D56" s="316"/>
      <c r="E56" s="371"/>
      <c r="F56" s="314"/>
      <c r="G56" s="315"/>
      <c r="H56" s="316"/>
      <c r="I56" s="371"/>
      <c r="J56" s="313"/>
      <c r="K56" s="409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1"/>
        <v>0</v>
      </c>
      <c r="C57" s="315"/>
      <c r="D57" s="316"/>
      <c r="E57" s="371"/>
      <c r="F57" s="314"/>
      <c r="G57" s="315"/>
      <c r="H57" s="316"/>
      <c r="I57" s="371"/>
      <c r="J57" s="313"/>
      <c r="K57" s="409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1"/>
        <v>0</v>
      </c>
      <c r="C58" s="315"/>
      <c r="D58" s="316"/>
      <c r="E58" s="371"/>
      <c r="F58" s="314"/>
      <c r="G58" s="315"/>
      <c r="H58" s="316"/>
      <c r="I58" s="371"/>
      <c r="J58" s="313"/>
      <c r="K58" s="409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1"/>
        <v>0</v>
      </c>
      <c r="C59" s="315"/>
      <c r="D59" s="316"/>
      <c r="E59" s="371"/>
      <c r="F59" s="314"/>
      <c r="G59" s="315"/>
      <c r="H59" s="316"/>
      <c r="I59" s="371">
        <v>250</v>
      </c>
      <c r="J59" s="313"/>
      <c r="K59" s="409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1"/>
        <v>0</v>
      </c>
      <c r="C60" s="315"/>
      <c r="D60" s="316"/>
      <c r="E60" s="371"/>
      <c r="F60" s="314"/>
      <c r="G60" s="315"/>
      <c r="H60" s="316"/>
      <c r="I60" s="371"/>
      <c r="J60" s="313"/>
      <c r="K60" s="409"/>
      <c r="L60" s="408"/>
      <c r="M60" s="408"/>
      <c r="N60" s="407"/>
    </row>
    <row r="61" spans="1:14" ht="15.6" customHeight="1" thickBot="1" x14ac:dyDescent="0.3">
      <c r="A61" s="311" t="s">
        <v>364</v>
      </c>
      <c r="B61" s="308">
        <f t="shared" si="1"/>
        <v>0</v>
      </c>
      <c r="C61" s="315"/>
      <c r="D61" s="316"/>
      <c r="E61" s="371"/>
      <c r="F61" s="314"/>
      <c r="G61" s="315"/>
      <c r="H61" s="316"/>
      <c r="I61" s="371"/>
      <c r="J61" s="313"/>
      <c r="K61" s="409"/>
      <c r="L61" s="408"/>
      <c r="M61" s="408"/>
      <c r="N61" s="407"/>
    </row>
    <row r="62" spans="1:14" ht="29.45" customHeight="1" thickBot="1" x14ac:dyDescent="0.3">
      <c r="A62" s="311" t="s">
        <v>365</v>
      </c>
      <c r="B62" s="308">
        <f t="shared" si="1"/>
        <v>0</v>
      </c>
      <c r="C62" s="315"/>
      <c r="D62" s="316"/>
      <c r="E62" s="371"/>
      <c r="F62" s="314"/>
      <c r="G62" s="315"/>
      <c r="H62" s="316"/>
      <c r="I62" s="371">
        <v>50</v>
      </c>
      <c r="J62" s="313"/>
      <c r="K62" s="409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1"/>
        <v>0</v>
      </c>
      <c r="C63" s="315"/>
      <c r="D63" s="316"/>
      <c r="E63" s="371"/>
      <c r="F63" s="314"/>
      <c r="G63" s="315"/>
      <c r="H63" s="316"/>
      <c r="I63" s="371"/>
      <c r="J63" s="313"/>
      <c r="K63" s="409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1"/>
        <v>0</v>
      </c>
      <c r="C64" s="315"/>
      <c r="D64" s="322"/>
      <c r="E64" s="377"/>
      <c r="F64" s="314"/>
      <c r="G64" s="315"/>
      <c r="H64" s="322"/>
      <c r="I64" s="371"/>
      <c r="J64" s="313"/>
      <c r="K64" s="409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1"/>
        <v>0</v>
      </c>
      <c r="C65" s="315"/>
      <c r="D65" s="316"/>
      <c r="E65" s="371"/>
      <c r="F65" s="314"/>
      <c r="G65" s="315"/>
      <c r="H65" s="316"/>
      <c r="I65" s="371"/>
      <c r="J65" s="313"/>
      <c r="K65" s="409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1"/>
        <v>0</v>
      </c>
      <c r="C66" s="315"/>
      <c r="D66" s="316"/>
      <c r="E66" s="371"/>
      <c r="F66" s="314"/>
      <c r="G66" s="315"/>
      <c r="H66" s="316"/>
      <c r="I66" s="371"/>
      <c r="J66" s="313"/>
      <c r="K66" s="409"/>
      <c r="L66" s="408"/>
      <c r="M66" s="408"/>
      <c r="N66" s="407"/>
    </row>
    <row r="67" spans="1:14" s="276" customFormat="1" ht="16.5" thickBot="1" x14ac:dyDescent="0.3">
      <c r="A67" s="317" t="s">
        <v>370</v>
      </c>
      <c r="B67" s="308">
        <f t="shared" si="1"/>
        <v>0</v>
      </c>
      <c r="C67" s="321"/>
      <c r="D67" s="322"/>
      <c r="E67" s="377"/>
      <c r="F67" s="320"/>
      <c r="G67" s="321"/>
      <c r="H67" s="322"/>
      <c r="I67" s="371"/>
      <c r="J67" s="319">
        <f>ROUND(((B67+G67)*4)+H67*9.4,2)</f>
        <v>0</v>
      </c>
      <c r="K67" s="41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1"/>
        <v>0</v>
      </c>
      <c r="C68" s="315"/>
      <c r="D68" s="316"/>
      <c r="E68" s="371"/>
      <c r="F68" s="314"/>
      <c r="G68" s="315"/>
      <c r="H68" s="316"/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1"/>
        <v>0</v>
      </c>
      <c r="C69" s="333"/>
      <c r="D69" s="334"/>
      <c r="E69" s="366"/>
      <c r="F69" s="314"/>
      <c r="G69" s="333"/>
      <c r="H69" s="334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 t="shared" ref="B70:N70" si="2">SUM(B7:B69)</f>
        <v>0</v>
      </c>
      <c r="C70" s="360">
        <f t="shared" si="2"/>
        <v>0</v>
      </c>
      <c r="D70" s="360">
        <f t="shared" si="2"/>
        <v>0</v>
      </c>
      <c r="E70" s="360">
        <f t="shared" si="2"/>
        <v>0</v>
      </c>
      <c r="F70" s="360">
        <f t="shared" si="2"/>
        <v>0</v>
      </c>
      <c r="G70" s="360">
        <f t="shared" si="2"/>
        <v>0</v>
      </c>
      <c r="H70" s="360">
        <f t="shared" si="2"/>
        <v>0</v>
      </c>
      <c r="I70" s="360">
        <f t="shared" si="2"/>
        <v>500</v>
      </c>
      <c r="J70" s="361">
        <f t="shared" si="2"/>
        <v>0</v>
      </c>
      <c r="K70" s="360">
        <f t="shared" si="2"/>
        <v>0</v>
      </c>
      <c r="L70" s="360">
        <f t="shared" si="2"/>
        <v>0</v>
      </c>
      <c r="M70" s="360">
        <f t="shared" si="2"/>
        <v>0</v>
      </c>
      <c r="N70" s="359">
        <f t="shared" si="2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G4:G6"/>
    <mergeCell ref="H4:H6"/>
    <mergeCell ref="J4:J6"/>
    <mergeCell ref="B4:F5"/>
    <mergeCell ref="I4:I6"/>
  </mergeCells>
  <pageMargins left="0.78740157480314965" right="0" top="0.78740157480314965" bottom="0" header="0.31496062992125984" footer="0.31496062992125984"/>
  <pageSetup paperSize="9" scale="60" fitToHeight="2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zoomScale="80" zoomScaleNormal="80" workbookViewId="0">
      <selection activeCell="F96" sqref="F96"/>
    </sheetView>
  </sheetViews>
  <sheetFormatPr defaultColWidth="8.85546875" defaultRowHeight="15" x14ac:dyDescent="0.25"/>
  <cols>
    <col min="1" max="1" width="48.140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7.28515625" style="226" customWidth="1"/>
    <col min="10" max="10" width="14" style="226" customWidth="1"/>
    <col min="11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30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155" t="s">
        <v>380</v>
      </c>
      <c r="B3" s="33"/>
      <c r="C3" s="33"/>
      <c r="D3" s="33"/>
      <c r="E3" s="33"/>
      <c r="F3" s="33"/>
    </row>
    <row r="4" spans="1:14" ht="32.450000000000003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69" si="0">C7+D7+F7</f>
        <v>900</v>
      </c>
      <c r="C7" s="398"/>
      <c r="D7" s="397"/>
      <c r="E7" s="396"/>
      <c r="F7" s="306">
        <v>900</v>
      </c>
      <c r="G7" s="398"/>
      <c r="H7" s="397">
        <v>1754</v>
      </c>
      <c r="I7" s="396"/>
      <c r="J7" s="307"/>
      <c r="K7" s="419"/>
      <c r="L7" s="418"/>
      <c r="M7" s="418"/>
      <c r="N7" s="417"/>
    </row>
    <row r="8" spans="1:14" ht="16.5" thickBot="1" x14ac:dyDescent="0.3">
      <c r="A8" s="311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409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409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409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409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409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409"/>
      <c r="L13" s="408"/>
      <c r="M13" s="408"/>
      <c r="N13" s="407"/>
    </row>
    <row r="14" spans="1:14" ht="14.45" customHeight="1" thickBot="1" x14ac:dyDescent="0.3">
      <c r="A14" s="311" t="s">
        <v>317</v>
      </c>
      <c r="B14" s="308">
        <f t="shared" si="0"/>
        <v>0</v>
      </c>
      <c r="C14" s="381"/>
      <c r="D14" s="380"/>
      <c r="E14" s="384"/>
      <c r="F14" s="314"/>
      <c r="G14" s="381"/>
      <c r="H14" s="380"/>
      <c r="I14" s="384"/>
      <c r="J14" s="313"/>
      <c r="K14" s="409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409"/>
      <c r="L15" s="408"/>
      <c r="M15" s="408"/>
      <c r="N15" s="407"/>
    </row>
    <row r="16" spans="1:14" ht="16.5" thickBot="1" x14ac:dyDescent="0.3">
      <c r="A16" s="311" t="s">
        <v>319</v>
      </c>
      <c r="B16" s="308">
        <f t="shared" si="0"/>
        <v>900</v>
      </c>
      <c r="C16" s="381"/>
      <c r="D16" s="380"/>
      <c r="E16" s="384"/>
      <c r="F16" s="513">
        <v>900</v>
      </c>
      <c r="G16" s="381"/>
      <c r="H16" s="380">
        <v>525</v>
      </c>
      <c r="I16" s="384"/>
      <c r="J16" s="313"/>
      <c r="K16" s="409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0</v>
      </c>
      <c r="C17" s="381"/>
      <c r="D17" s="380"/>
      <c r="E17" s="384"/>
      <c r="F17" s="513"/>
      <c r="G17" s="381"/>
      <c r="H17" s="380"/>
      <c r="I17" s="384"/>
      <c r="J17" s="313"/>
      <c r="K17" s="409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409"/>
      <c r="L18" s="408"/>
      <c r="M18" s="408"/>
      <c r="N18" s="407"/>
    </row>
    <row r="19" spans="1:14" ht="16.5" thickBot="1" x14ac:dyDescent="0.3">
      <c r="A19" s="311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409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409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250</v>
      </c>
      <c r="C21" s="381"/>
      <c r="D21" s="380"/>
      <c r="E21" s="384"/>
      <c r="F21" s="513">
        <v>250</v>
      </c>
      <c r="G21" s="381">
        <v>100</v>
      </c>
      <c r="H21" s="380">
        <v>1115</v>
      </c>
      <c r="I21" s="384"/>
      <c r="J21" s="313"/>
      <c r="K21" s="409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/>
      <c r="J22" s="313"/>
      <c r="K22" s="409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409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409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409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0</v>
      </c>
      <c r="C26" s="381"/>
      <c r="D26" s="380"/>
      <c r="E26" s="384"/>
      <c r="F26" s="314"/>
      <c r="G26" s="381"/>
      <c r="H26" s="380"/>
      <c r="I26" s="384"/>
      <c r="J26" s="313"/>
      <c r="K26" s="409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409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409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409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409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409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409"/>
      <c r="L32" s="408"/>
      <c r="M32" s="408"/>
      <c r="N32" s="407"/>
    </row>
    <row r="33" spans="1:14" ht="17.45" customHeight="1" thickBot="1" x14ac:dyDescent="0.3">
      <c r="A33" s="311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409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409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409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383"/>
      <c r="D36" s="382"/>
      <c r="E36" s="379"/>
      <c r="F36" s="320"/>
      <c r="G36" s="383"/>
      <c r="H36" s="382"/>
      <c r="I36" s="379"/>
      <c r="J36" s="319"/>
      <c r="K36" s="41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450</v>
      </c>
      <c r="C37" s="381"/>
      <c r="D37" s="380"/>
      <c r="E37" s="384"/>
      <c r="F37" s="513">
        <v>450</v>
      </c>
      <c r="G37" s="381"/>
      <c r="H37" s="380">
        <v>500</v>
      </c>
      <c r="I37" s="384"/>
      <c r="J37" s="319"/>
      <c r="K37" s="409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409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si="0"/>
        <v>900</v>
      </c>
      <c r="C39" s="381"/>
      <c r="D39" s="380"/>
      <c r="E39" s="384"/>
      <c r="F39" s="513">
        <v>900</v>
      </c>
      <c r="G39" s="381"/>
      <c r="H39" s="380">
        <v>450</v>
      </c>
      <c r="I39" s="384"/>
      <c r="J39" s="313"/>
      <c r="K39" s="409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0"/>
        <v>0</v>
      </c>
      <c r="C40" s="381"/>
      <c r="D40" s="380"/>
      <c r="E40" s="384"/>
      <c r="F40" s="314"/>
      <c r="G40" s="381"/>
      <c r="H40" s="380"/>
      <c r="I40" s="384"/>
      <c r="J40" s="313"/>
      <c r="K40" s="409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0"/>
        <v>0</v>
      </c>
      <c r="C41" s="381"/>
      <c r="D41" s="380"/>
      <c r="E41" s="384"/>
      <c r="F41" s="314"/>
      <c r="G41" s="381"/>
      <c r="H41" s="380"/>
      <c r="I41" s="384"/>
      <c r="J41" s="313"/>
      <c r="K41" s="409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0"/>
        <v>0</v>
      </c>
      <c r="C42" s="381"/>
      <c r="D42" s="380"/>
      <c r="E42" s="384"/>
      <c r="F42" s="314"/>
      <c r="G42" s="381"/>
      <c r="H42" s="380"/>
      <c r="I42" s="384"/>
      <c r="J42" s="313"/>
      <c r="K42" s="409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0"/>
        <v>0</v>
      </c>
      <c r="C43" s="381"/>
      <c r="D43" s="380"/>
      <c r="E43" s="384"/>
      <c r="F43" s="314"/>
      <c r="G43" s="381"/>
      <c r="H43" s="380"/>
      <c r="I43" s="384"/>
      <c r="J43" s="313"/>
      <c r="K43" s="409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0"/>
        <v>0</v>
      </c>
      <c r="C44" s="381"/>
      <c r="D44" s="380"/>
      <c r="E44" s="384"/>
      <c r="F44" s="314"/>
      <c r="G44" s="381"/>
      <c r="H44" s="380"/>
      <c r="I44" s="384"/>
      <c r="J44" s="313"/>
      <c r="K44" s="409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0"/>
        <v>0</v>
      </c>
      <c r="C45" s="422"/>
      <c r="D45" s="421"/>
      <c r="E45" s="423"/>
      <c r="F45" s="326"/>
      <c r="G45" s="422"/>
      <c r="H45" s="421"/>
      <c r="I45" s="423"/>
      <c r="J45" s="325"/>
      <c r="K45" s="416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0"/>
        <v>0</v>
      </c>
      <c r="C46" s="381"/>
      <c r="D46" s="380"/>
      <c r="E46" s="384"/>
      <c r="F46" s="314"/>
      <c r="G46" s="381"/>
      <c r="H46" s="380"/>
      <c r="I46" s="384"/>
      <c r="J46" s="313"/>
      <c r="K46" s="409"/>
      <c r="L46" s="408"/>
      <c r="M46" s="408"/>
      <c r="N46" s="407"/>
    </row>
    <row r="47" spans="1:14" ht="15.6" customHeight="1" thickBot="1" x14ac:dyDescent="0.3">
      <c r="A47" s="311" t="s">
        <v>350</v>
      </c>
      <c r="B47" s="308">
        <f t="shared" si="0"/>
        <v>0</v>
      </c>
      <c r="C47" s="387"/>
      <c r="D47" s="386"/>
      <c r="E47" s="385"/>
      <c r="F47" s="314"/>
      <c r="G47" s="387"/>
      <c r="H47" s="386"/>
      <c r="I47" s="385"/>
      <c r="J47" s="313"/>
      <c r="K47" s="409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0"/>
        <v>0</v>
      </c>
      <c r="C48" s="387"/>
      <c r="D48" s="386"/>
      <c r="E48" s="385"/>
      <c r="F48" s="314"/>
      <c r="G48" s="387"/>
      <c r="H48" s="386"/>
      <c r="I48" s="385"/>
      <c r="J48" s="313"/>
      <c r="K48" s="409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0"/>
        <v>0</v>
      </c>
      <c r="C49" s="381"/>
      <c r="D49" s="380"/>
      <c r="E49" s="384"/>
      <c r="F49" s="314"/>
      <c r="G49" s="381"/>
      <c r="H49" s="380"/>
      <c r="I49" s="384"/>
      <c r="J49" s="313"/>
      <c r="K49" s="409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0"/>
        <v>0</v>
      </c>
      <c r="C50" s="381"/>
      <c r="D50" s="380"/>
      <c r="E50" s="384"/>
      <c r="F50" s="314"/>
      <c r="G50" s="381"/>
      <c r="H50" s="380"/>
      <c r="I50" s="384"/>
      <c r="J50" s="313"/>
      <c r="K50" s="409"/>
      <c r="L50" s="408"/>
      <c r="M50" s="408"/>
      <c r="N50" s="407"/>
    </row>
    <row r="51" spans="1:14" ht="17.45" customHeight="1" thickBot="1" x14ac:dyDescent="0.3">
      <c r="A51" s="311" t="s">
        <v>354</v>
      </c>
      <c r="B51" s="308">
        <f t="shared" si="0"/>
        <v>0</v>
      </c>
      <c r="C51" s="381"/>
      <c r="D51" s="380"/>
      <c r="E51" s="384"/>
      <c r="F51" s="314"/>
      <c r="G51" s="381"/>
      <c r="H51" s="380"/>
      <c r="I51" s="384"/>
      <c r="J51" s="313"/>
      <c r="K51" s="409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0"/>
        <v>0</v>
      </c>
      <c r="C52" s="383"/>
      <c r="D52" s="382"/>
      <c r="E52" s="379"/>
      <c r="F52" s="320"/>
      <c r="G52" s="383"/>
      <c r="H52" s="382"/>
      <c r="I52" s="379"/>
      <c r="J52" s="319">
        <f t="shared" ref="J52:J55" si="1">ROUND(((B52+G52)*4)+H52*9.4,2)</f>
        <v>0</v>
      </c>
      <c r="K52" s="41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0"/>
        <v>0</v>
      </c>
      <c r="C53" s="321"/>
      <c r="D53" s="322"/>
      <c r="E53" s="377"/>
      <c r="F53" s="320"/>
      <c r="G53" s="321"/>
      <c r="H53" s="322"/>
      <c r="I53" s="377"/>
      <c r="J53" s="319">
        <f t="shared" si="1"/>
        <v>0</v>
      </c>
      <c r="K53" s="41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0"/>
        <v>0</v>
      </c>
      <c r="C54" s="321"/>
      <c r="D54" s="322"/>
      <c r="E54" s="377"/>
      <c r="F54" s="320"/>
      <c r="G54" s="321"/>
      <c r="H54" s="322"/>
      <c r="I54" s="377"/>
      <c r="J54" s="319">
        <f t="shared" si="1"/>
        <v>0</v>
      </c>
      <c r="K54" s="41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0"/>
        <v>0</v>
      </c>
      <c r="C55" s="321"/>
      <c r="D55" s="322"/>
      <c r="E55" s="377"/>
      <c r="F55" s="320"/>
      <c r="G55" s="321"/>
      <c r="H55" s="322"/>
      <c r="I55" s="377"/>
      <c r="J55" s="319">
        <f t="shared" si="1"/>
        <v>0</v>
      </c>
      <c r="K55" s="41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0"/>
        <v>0</v>
      </c>
      <c r="C56" s="315"/>
      <c r="D56" s="316"/>
      <c r="E56" s="371"/>
      <c r="F56" s="314"/>
      <c r="G56" s="315"/>
      <c r="H56" s="316"/>
      <c r="I56" s="371"/>
      <c r="J56" s="313"/>
      <c r="K56" s="409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0"/>
        <v>0</v>
      </c>
      <c r="C57" s="315"/>
      <c r="D57" s="316"/>
      <c r="E57" s="371"/>
      <c r="F57" s="314"/>
      <c r="G57" s="315">
        <v>1420</v>
      </c>
      <c r="H57" s="316">
        <v>3791</v>
      </c>
      <c r="I57" s="371"/>
      <c r="J57" s="313"/>
      <c r="K57" s="409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0"/>
        <v>10737</v>
      </c>
      <c r="C58" s="439">
        <v>1605</v>
      </c>
      <c r="D58" s="429">
        <v>1552</v>
      </c>
      <c r="E58" s="514">
        <v>50</v>
      </c>
      <c r="F58" s="513">
        <v>7580</v>
      </c>
      <c r="G58" s="315"/>
      <c r="H58" s="316"/>
      <c r="I58" s="371"/>
      <c r="J58" s="313"/>
      <c r="K58" s="409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0"/>
        <v>0</v>
      </c>
      <c r="C59" s="315"/>
      <c r="D59" s="316"/>
      <c r="E59" s="371"/>
      <c r="F59" s="314"/>
      <c r="G59" s="315"/>
      <c r="H59" s="316"/>
      <c r="I59" s="371"/>
      <c r="J59" s="313"/>
      <c r="K59" s="409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0"/>
        <v>0</v>
      </c>
      <c r="C60" s="315"/>
      <c r="D60" s="316"/>
      <c r="E60" s="371"/>
      <c r="F60" s="314"/>
      <c r="G60" s="315"/>
      <c r="H60" s="316"/>
      <c r="I60" s="371"/>
      <c r="J60" s="313"/>
      <c r="K60" s="409"/>
      <c r="L60" s="408"/>
      <c r="M60" s="408"/>
      <c r="N60" s="407"/>
    </row>
    <row r="61" spans="1:14" ht="15.6" customHeight="1" thickBot="1" x14ac:dyDescent="0.3">
      <c r="A61" s="311" t="s">
        <v>364</v>
      </c>
      <c r="B61" s="308">
        <f t="shared" si="0"/>
        <v>450</v>
      </c>
      <c r="C61" s="315"/>
      <c r="D61" s="316"/>
      <c r="E61" s="371"/>
      <c r="F61" s="513">
        <v>450</v>
      </c>
      <c r="G61" s="315"/>
      <c r="H61" s="316">
        <v>400</v>
      </c>
      <c r="I61" s="371"/>
      <c r="J61" s="313"/>
      <c r="K61" s="409"/>
      <c r="L61" s="408"/>
      <c r="M61" s="408"/>
      <c r="N61" s="407"/>
    </row>
    <row r="62" spans="1:14" ht="29.45" customHeight="1" thickBot="1" x14ac:dyDescent="0.3">
      <c r="A62" s="311" t="s">
        <v>365</v>
      </c>
      <c r="B62" s="308">
        <f t="shared" si="0"/>
        <v>0</v>
      </c>
      <c r="C62" s="315"/>
      <c r="D62" s="316"/>
      <c r="E62" s="371"/>
      <c r="F62" s="314"/>
      <c r="G62" s="315"/>
      <c r="H62" s="316"/>
      <c r="I62" s="371"/>
      <c r="J62" s="313"/>
      <c r="K62" s="409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0"/>
        <v>0</v>
      </c>
      <c r="C63" s="315"/>
      <c r="D63" s="316"/>
      <c r="E63" s="371"/>
      <c r="F63" s="513"/>
      <c r="G63" s="315"/>
      <c r="H63" s="316">
        <v>80</v>
      </c>
      <c r="I63" s="371"/>
      <c r="J63" s="313"/>
      <c r="K63" s="409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0"/>
        <v>900</v>
      </c>
      <c r="C64" s="315"/>
      <c r="D64" s="322"/>
      <c r="E64" s="377"/>
      <c r="F64" s="513">
        <v>900</v>
      </c>
      <c r="G64" s="315">
        <v>130</v>
      </c>
      <c r="H64" s="322">
        <v>1100</v>
      </c>
      <c r="I64" s="377"/>
      <c r="J64" s="313"/>
      <c r="K64" s="409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0"/>
        <v>0</v>
      </c>
      <c r="C65" s="315"/>
      <c r="D65" s="316"/>
      <c r="E65" s="371"/>
      <c r="F65" s="314"/>
      <c r="G65" s="315"/>
      <c r="H65" s="316"/>
      <c r="I65" s="371"/>
      <c r="J65" s="313"/>
      <c r="K65" s="409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0"/>
        <v>900</v>
      </c>
      <c r="C66" s="315"/>
      <c r="D66" s="316"/>
      <c r="E66" s="371"/>
      <c r="F66" s="513">
        <v>900</v>
      </c>
      <c r="G66" s="315"/>
      <c r="H66" s="316">
        <v>60</v>
      </c>
      <c r="I66" s="371"/>
      <c r="J66" s="313"/>
      <c r="K66" s="409"/>
      <c r="L66" s="408"/>
      <c r="M66" s="408"/>
      <c r="N66" s="407"/>
    </row>
    <row r="67" spans="1:14" s="276" customFormat="1" ht="16.5" thickBot="1" x14ac:dyDescent="0.3">
      <c r="A67" s="317" t="s">
        <v>370</v>
      </c>
      <c r="B67" s="308">
        <f t="shared" si="0"/>
        <v>900</v>
      </c>
      <c r="C67" s="321"/>
      <c r="D67" s="322"/>
      <c r="E67" s="377"/>
      <c r="F67" s="513">
        <v>900</v>
      </c>
      <c r="G67" s="321">
        <v>50</v>
      </c>
      <c r="H67" s="322">
        <v>1500</v>
      </c>
      <c r="I67" s="377"/>
      <c r="J67" s="319">
        <f t="shared" ref="J67" si="2">ROUND(((B67+G67)*4)+H67*9.4,2)</f>
        <v>17900</v>
      </c>
      <c r="K67" s="41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0"/>
        <v>0</v>
      </c>
      <c r="C68" s="315"/>
      <c r="D68" s="316"/>
      <c r="E68" s="371"/>
      <c r="F68" s="314"/>
      <c r="G68" s="315"/>
      <c r="H68" s="316"/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0"/>
        <v>0</v>
      </c>
      <c r="C69" s="333"/>
      <c r="D69" s="334"/>
      <c r="E69" s="366"/>
      <c r="F69" s="314"/>
      <c r="G69" s="333"/>
      <c r="H69" s="334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>SUM(B7:B69)</f>
        <v>17287</v>
      </c>
      <c r="C70" s="338">
        <f t="shared" ref="C70:N70" si="3">SUM(C7:C69)</f>
        <v>1605</v>
      </c>
      <c r="D70" s="338">
        <f t="shared" si="3"/>
        <v>1552</v>
      </c>
      <c r="E70" s="338">
        <f t="shared" si="3"/>
        <v>50</v>
      </c>
      <c r="F70" s="338">
        <f t="shared" si="3"/>
        <v>14130</v>
      </c>
      <c r="G70" s="360">
        <f t="shared" si="3"/>
        <v>1700</v>
      </c>
      <c r="H70" s="360">
        <f t="shared" si="3"/>
        <v>11275</v>
      </c>
      <c r="I70" s="360">
        <f t="shared" si="3"/>
        <v>0</v>
      </c>
      <c r="J70" s="361">
        <f t="shared" si="3"/>
        <v>17900</v>
      </c>
      <c r="K70" s="360">
        <f t="shared" si="3"/>
        <v>0</v>
      </c>
      <c r="L70" s="360">
        <f t="shared" si="3"/>
        <v>0</v>
      </c>
      <c r="M70" s="360">
        <f t="shared" si="3"/>
        <v>0</v>
      </c>
      <c r="N70" s="359">
        <f t="shared" si="3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8" fitToHeight="2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N72"/>
  <sheetViews>
    <sheetView topLeftCell="A37" zoomScale="80" zoomScaleNormal="80" workbookViewId="0">
      <selection activeCell="L8" sqref="L8"/>
    </sheetView>
  </sheetViews>
  <sheetFormatPr defaultColWidth="8.85546875" defaultRowHeight="15" x14ac:dyDescent="0.25"/>
  <cols>
    <col min="1" max="1" width="48.28515625" style="226" customWidth="1"/>
    <col min="2" max="2" width="10.7109375" style="210" customWidth="1"/>
    <col min="3" max="3" width="24.42578125" style="210" customWidth="1"/>
    <col min="4" max="4" width="21.5703125" style="210" customWidth="1"/>
    <col min="5" max="5" width="12" style="210" customWidth="1"/>
    <col min="6" max="6" width="16.5703125" style="210" customWidth="1"/>
    <col min="7" max="7" width="16.42578125" style="226" customWidth="1"/>
    <col min="8" max="8" width="16.140625" style="226" customWidth="1"/>
    <col min="9" max="9" width="16.85546875" style="226" customWidth="1"/>
    <col min="10" max="10" width="14" style="226" customWidth="1"/>
    <col min="11" max="11" width="11" style="226" customWidth="1"/>
    <col min="12" max="12" width="13" style="226" customWidth="1"/>
    <col min="13" max="13" width="11" style="226" customWidth="1"/>
    <col min="14" max="14" width="12.85546875" style="226" customWidth="1"/>
    <col min="15" max="244" width="8.85546875" style="226"/>
    <col min="245" max="245" width="34" style="226" customWidth="1"/>
    <col min="246" max="246" width="11.28515625" style="226" customWidth="1"/>
    <col min="247" max="247" width="11" style="226" customWidth="1"/>
    <col min="248" max="254" width="8.85546875" style="226"/>
    <col min="255" max="256" width="10.7109375" style="226" customWidth="1"/>
    <col min="257" max="257" width="8.85546875" style="226"/>
    <col min="258" max="258" width="11.5703125" style="226" customWidth="1"/>
    <col min="259" max="259" width="13.7109375" style="226" customWidth="1"/>
    <col min="260" max="263" width="9.28515625" style="226" customWidth="1"/>
    <col min="264" max="500" width="8.85546875" style="226"/>
    <col min="501" max="501" width="34" style="226" customWidth="1"/>
    <col min="502" max="502" width="11.28515625" style="226" customWidth="1"/>
    <col min="503" max="503" width="11" style="226" customWidth="1"/>
    <col min="504" max="510" width="8.85546875" style="226"/>
    <col min="511" max="512" width="10.7109375" style="226" customWidth="1"/>
    <col min="513" max="513" width="8.85546875" style="226"/>
    <col min="514" max="514" width="11.5703125" style="226" customWidth="1"/>
    <col min="515" max="515" width="13.7109375" style="226" customWidth="1"/>
    <col min="516" max="519" width="9.28515625" style="226" customWidth="1"/>
    <col min="520" max="756" width="8.85546875" style="226"/>
    <col min="757" max="757" width="34" style="226" customWidth="1"/>
    <col min="758" max="758" width="11.28515625" style="226" customWidth="1"/>
    <col min="759" max="759" width="11" style="226" customWidth="1"/>
    <col min="760" max="766" width="8.85546875" style="226"/>
    <col min="767" max="768" width="10.7109375" style="226" customWidth="1"/>
    <col min="769" max="769" width="8.85546875" style="226"/>
    <col min="770" max="770" width="11.5703125" style="226" customWidth="1"/>
    <col min="771" max="771" width="13.7109375" style="226" customWidth="1"/>
    <col min="772" max="775" width="9.28515625" style="226" customWidth="1"/>
    <col min="776" max="1012" width="8.85546875" style="226"/>
    <col min="1013" max="1013" width="34" style="226" customWidth="1"/>
    <col min="1014" max="1014" width="11.28515625" style="226" customWidth="1"/>
    <col min="1015" max="1015" width="11" style="226" customWidth="1"/>
    <col min="1016" max="1022" width="8.85546875" style="226"/>
    <col min="1023" max="1024" width="10.7109375" style="226" customWidth="1"/>
    <col min="1025" max="1025" width="8.85546875" style="226"/>
    <col min="1026" max="1026" width="11.5703125" style="226" customWidth="1"/>
    <col min="1027" max="1027" width="13.7109375" style="226" customWidth="1"/>
    <col min="1028" max="1031" width="9.28515625" style="226" customWidth="1"/>
    <col min="1032" max="1268" width="8.85546875" style="226"/>
    <col min="1269" max="1269" width="34" style="226" customWidth="1"/>
    <col min="1270" max="1270" width="11.28515625" style="226" customWidth="1"/>
    <col min="1271" max="1271" width="11" style="226" customWidth="1"/>
    <col min="1272" max="1278" width="8.85546875" style="226"/>
    <col min="1279" max="1280" width="10.7109375" style="226" customWidth="1"/>
    <col min="1281" max="1281" width="8.85546875" style="226"/>
    <col min="1282" max="1282" width="11.5703125" style="226" customWidth="1"/>
    <col min="1283" max="1283" width="13.7109375" style="226" customWidth="1"/>
    <col min="1284" max="1287" width="9.28515625" style="226" customWidth="1"/>
    <col min="1288" max="1524" width="8.85546875" style="226"/>
    <col min="1525" max="1525" width="34" style="226" customWidth="1"/>
    <col min="1526" max="1526" width="11.28515625" style="226" customWidth="1"/>
    <col min="1527" max="1527" width="11" style="226" customWidth="1"/>
    <col min="1528" max="1534" width="8.85546875" style="226"/>
    <col min="1535" max="1536" width="10.7109375" style="226" customWidth="1"/>
    <col min="1537" max="1537" width="8.85546875" style="226"/>
    <col min="1538" max="1538" width="11.5703125" style="226" customWidth="1"/>
    <col min="1539" max="1539" width="13.7109375" style="226" customWidth="1"/>
    <col min="1540" max="1543" width="9.28515625" style="226" customWidth="1"/>
    <col min="1544" max="1780" width="8.85546875" style="226"/>
    <col min="1781" max="1781" width="34" style="226" customWidth="1"/>
    <col min="1782" max="1782" width="11.28515625" style="226" customWidth="1"/>
    <col min="1783" max="1783" width="11" style="226" customWidth="1"/>
    <col min="1784" max="1790" width="8.85546875" style="226"/>
    <col min="1791" max="1792" width="10.7109375" style="226" customWidth="1"/>
    <col min="1793" max="1793" width="8.85546875" style="226"/>
    <col min="1794" max="1794" width="11.5703125" style="226" customWidth="1"/>
    <col min="1795" max="1795" width="13.7109375" style="226" customWidth="1"/>
    <col min="1796" max="1799" width="9.28515625" style="226" customWidth="1"/>
    <col min="1800" max="2036" width="8.85546875" style="226"/>
    <col min="2037" max="2037" width="34" style="226" customWidth="1"/>
    <col min="2038" max="2038" width="11.28515625" style="226" customWidth="1"/>
    <col min="2039" max="2039" width="11" style="226" customWidth="1"/>
    <col min="2040" max="2046" width="8.85546875" style="226"/>
    <col min="2047" max="2048" width="10.7109375" style="226" customWidth="1"/>
    <col min="2049" max="2049" width="8.85546875" style="226"/>
    <col min="2050" max="2050" width="11.5703125" style="226" customWidth="1"/>
    <col min="2051" max="2051" width="13.7109375" style="226" customWidth="1"/>
    <col min="2052" max="2055" width="9.28515625" style="226" customWidth="1"/>
    <col min="2056" max="2292" width="8.85546875" style="226"/>
    <col min="2293" max="2293" width="34" style="226" customWidth="1"/>
    <col min="2294" max="2294" width="11.28515625" style="226" customWidth="1"/>
    <col min="2295" max="2295" width="11" style="226" customWidth="1"/>
    <col min="2296" max="2302" width="8.85546875" style="226"/>
    <col min="2303" max="2304" width="10.7109375" style="226" customWidth="1"/>
    <col min="2305" max="2305" width="8.85546875" style="226"/>
    <col min="2306" max="2306" width="11.5703125" style="226" customWidth="1"/>
    <col min="2307" max="2307" width="13.7109375" style="226" customWidth="1"/>
    <col min="2308" max="2311" width="9.28515625" style="226" customWidth="1"/>
    <col min="2312" max="2548" width="8.85546875" style="226"/>
    <col min="2549" max="2549" width="34" style="226" customWidth="1"/>
    <col min="2550" max="2550" width="11.28515625" style="226" customWidth="1"/>
    <col min="2551" max="2551" width="11" style="226" customWidth="1"/>
    <col min="2552" max="2558" width="8.85546875" style="226"/>
    <col min="2559" max="2560" width="10.7109375" style="226" customWidth="1"/>
    <col min="2561" max="2561" width="8.85546875" style="226"/>
    <col min="2562" max="2562" width="11.5703125" style="226" customWidth="1"/>
    <col min="2563" max="2563" width="13.7109375" style="226" customWidth="1"/>
    <col min="2564" max="2567" width="9.28515625" style="226" customWidth="1"/>
    <col min="2568" max="2804" width="8.85546875" style="226"/>
    <col min="2805" max="2805" width="34" style="226" customWidth="1"/>
    <col min="2806" max="2806" width="11.28515625" style="226" customWidth="1"/>
    <col min="2807" max="2807" width="11" style="226" customWidth="1"/>
    <col min="2808" max="2814" width="8.85546875" style="226"/>
    <col min="2815" max="2816" width="10.7109375" style="226" customWidth="1"/>
    <col min="2817" max="2817" width="8.85546875" style="226"/>
    <col min="2818" max="2818" width="11.5703125" style="226" customWidth="1"/>
    <col min="2819" max="2819" width="13.7109375" style="226" customWidth="1"/>
    <col min="2820" max="2823" width="9.28515625" style="226" customWidth="1"/>
    <col min="2824" max="3060" width="8.85546875" style="226"/>
    <col min="3061" max="3061" width="34" style="226" customWidth="1"/>
    <col min="3062" max="3062" width="11.28515625" style="226" customWidth="1"/>
    <col min="3063" max="3063" width="11" style="226" customWidth="1"/>
    <col min="3064" max="3070" width="8.85546875" style="226"/>
    <col min="3071" max="3072" width="10.7109375" style="226" customWidth="1"/>
    <col min="3073" max="3073" width="8.85546875" style="226"/>
    <col min="3074" max="3074" width="11.5703125" style="226" customWidth="1"/>
    <col min="3075" max="3075" width="13.7109375" style="226" customWidth="1"/>
    <col min="3076" max="3079" width="9.28515625" style="226" customWidth="1"/>
    <col min="3080" max="3316" width="8.85546875" style="226"/>
    <col min="3317" max="3317" width="34" style="226" customWidth="1"/>
    <col min="3318" max="3318" width="11.28515625" style="226" customWidth="1"/>
    <col min="3319" max="3319" width="11" style="226" customWidth="1"/>
    <col min="3320" max="3326" width="8.85546875" style="226"/>
    <col min="3327" max="3328" width="10.7109375" style="226" customWidth="1"/>
    <col min="3329" max="3329" width="8.85546875" style="226"/>
    <col min="3330" max="3330" width="11.5703125" style="226" customWidth="1"/>
    <col min="3331" max="3331" width="13.7109375" style="226" customWidth="1"/>
    <col min="3332" max="3335" width="9.28515625" style="226" customWidth="1"/>
    <col min="3336" max="3572" width="8.85546875" style="226"/>
    <col min="3573" max="3573" width="34" style="226" customWidth="1"/>
    <col min="3574" max="3574" width="11.28515625" style="226" customWidth="1"/>
    <col min="3575" max="3575" width="11" style="226" customWidth="1"/>
    <col min="3576" max="3582" width="8.85546875" style="226"/>
    <col min="3583" max="3584" width="10.7109375" style="226" customWidth="1"/>
    <col min="3585" max="3585" width="8.85546875" style="226"/>
    <col min="3586" max="3586" width="11.5703125" style="226" customWidth="1"/>
    <col min="3587" max="3587" width="13.7109375" style="226" customWidth="1"/>
    <col min="3588" max="3591" width="9.28515625" style="226" customWidth="1"/>
    <col min="3592" max="3828" width="8.85546875" style="226"/>
    <col min="3829" max="3829" width="34" style="226" customWidth="1"/>
    <col min="3830" max="3830" width="11.28515625" style="226" customWidth="1"/>
    <col min="3831" max="3831" width="11" style="226" customWidth="1"/>
    <col min="3832" max="3838" width="8.85546875" style="226"/>
    <col min="3839" max="3840" width="10.7109375" style="226" customWidth="1"/>
    <col min="3841" max="3841" width="8.85546875" style="226"/>
    <col min="3842" max="3842" width="11.5703125" style="226" customWidth="1"/>
    <col min="3843" max="3843" width="13.7109375" style="226" customWidth="1"/>
    <col min="3844" max="3847" width="9.28515625" style="226" customWidth="1"/>
    <col min="3848" max="4084" width="8.85546875" style="226"/>
    <col min="4085" max="4085" width="34" style="226" customWidth="1"/>
    <col min="4086" max="4086" width="11.28515625" style="226" customWidth="1"/>
    <col min="4087" max="4087" width="11" style="226" customWidth="1"/>
    <col min="4088" max="4094" width="8.85546875" style="226"/>
    <col min="4095" max="4096" width="10.7109375" style="226" customWidth="1"/>
    <col min="4097" max="4097" width="8.85546875" style="226"/>
    <col min="4098" max="4098" width="11.5703125" style="226" customWidth="1"/>
    <col min="4099" max="4099" width="13.7109375" style="226" customWidth="1"/>
    <col min="4100" max="4103" width="9.28515625" style="226" customWidth="1"/>
    <col min="4104" max="4340" width="8.85546875" style="226"/>
    <col min="4341" max="4341" width="34" style="226" customWidth="1"/>
    <col min="4342" max="4342" width="11.28515625" style="226" customWidth="1"/>
    <col min="4343" max="4343" width="11" style="226" customWidth="1"/>
    <col min="4344" max="4350" width="8.85546875" style="226"/>
    <col min="4351" max="4352" width="10.7109375" style="226" customWidth="1"/>
    <col min="4353" max="4353" width="8.85546875" style="226"/>
    <col min="4354" max="4354" width="11.5703125" style="226" customWidth="1"/>
    <col min="4355" max="4355" width="13.7109375" style="226" customWidth="1"/>
    <col min="4356" max="4359" width="9.28515625" style="226" customWidth="1"/>
    <col min="4360" max="4596" width="8.85546875" style="226"/>
    <col min="4597" max="4597" width="34" style="226" customWidth="1"/>
    <col min="4598" max="4598" width="11.28515625" style="226" customWidth="1"/>
    <col min="4599" max="4599" width="11" style="226" customWidth="1"/>
    <col min="4600" max="4606" width="8.85546875" style="226"/>
    <col min="4607" max="4608" width="10.7109375" style="226" customWidth="1"/>
    <col min="4609" max="4609" width="8.85546875" style="226"/>
    <col min="4610" max="4610" width="11.5703125" style="226" customWidth="1"/>
    <col min="4611" max="4611" width="13.7109375" style="226" customWidth="1"/>
    <col min="4612" max="4615" width="9.28515625" style="226" customWidth="1"/>
    <col min="4616" max="4852" width="8.85546875" style="226"/>
    <col min="4853" max="4853" width="34" style="226" customWidth="1"/>
    <col min="4854" max="4854" width="11.28515625" style="226" customWidth="1"/>
    <col min="4855" max="4855" width="11" style="226" customWidth="1"/>
    <col min="4856" max="4862" width="8.85546875" style="226"/>
    <col min="4863" max="4864" width="10.7109375" style="226" customWidth="1"/>
    <col min="4865" max="4865" width="8.85546875" style="226"/>
    <col min="4866" max="4866" width="11.5703125" style="226" customWidth="1"/>
    <col min="4867" max="4867" width="13.7109375" style="226" customWidth="1"/>
    <col min="4868" max="4871" width="9.28515625" style="226" customWidth="1"/>
    <col min="4872" max="5108" width="8.85546875" style="226"/>
    <col min="5109" max="5109" width="34" style="226" customWidth="1"/>
    <col min="5110" max="5110" width="11.28515625" style="226" customWidth="1"/>
    <col min="5111" max="5111" width="11" style="226" customWidth="1"/>
    <col min="5112" max="5118" width="8.85546875" style="226"/>
    <col min="5119" max="5120" width="10.7109375" style="226" customWidth="1"/>
    <col min="5121" max="5121" width="8.85546875" style="226"/>
    <col min="5122" max="5122" width="11.5703125" style="226" customWidth="1"/>
    <col min="5123" max="5123" width="13.7109375" style="226" customWidth="1"/>
    <col min="5124" max="5127" width="9.28515625" style="226" customWidth="1"/>
    <col min="5128" max="5364" width="8.85546875" style="226"/>
    <col min="5365" max="5365" width="34" style="226" customWidth="1"/>
    <col min="5366" max="5366" width="11.28515625" style="226" customWidth="1"/>
    <col min="5367" max="5367" width="11" style="226" customWidth="1"/>
    <col min="5368" max="5374" width="8.85546875" style="226"/>
    <col min="5375" max="5376" width="10.7109375" style="226" customWidth="1"/>
    <col min="5377" max="5377" width="8.85546875" style="226"/>
    <col min="5378" max="5378" width="11.5703125" style="226" customWidth="1"/>
    <col min="5379" max="5379" width="13.7109375" style="226" customWidth="1"/>
    <col min="5380" max="5383" width="9.28515625" style="226" customWidth="1"/>
    <col min="5384" max="5620" width="8.85546875" style="226"/>
    <col min="5621" max="5621" width="34" style="226" customWidth="1"/>
    <col min="5622" max="5622" width="11.28515625" style="226" customWidth="1"/>
    <col min="5623" max="5623" width="11" style="226" customWidth="1"/>
    <col min="5624" max="5630" width="8.85546875" style="226"/>
    <col min="5631" max="5632" width="10.7109375" style="226" customWidth="1"/>
    <col min="5633" max="5633" width="8.85546875" style="226"/>
    <col min="5634" max="5634" width="11.5703125" style="226" customWidth="1"/>
    <col min="5635" max="5635" width="13.7109375" style="226" customWidth="1"/>
    <col min="5636" max="5639" width="9.28515625" style="226" customWidth="1"/>
    <col min="5640" max="5876" width="8.85546875" style="226"/>
    <col min="5877" max="5877" width="34" style="226" customWidth="1"/>
    <col min="5878" max="5878" width="11.28515625" style="226" customWidth="1"/>
    <col min="5879" max="5879" width="11" style="226" customWidth="1"/>
    <col min="5880" max="5886" width="8.85546875" style="226"/>
    <col min="5887" max="5888" width="10.7109375" style="226" customWidth="1"/>
    <col min="5889" max="5889" width="8.85546875" style="226"/>
    <col min="5890" max="5890" width="11.5703125" style="226" customWidth="1"/>
    <col min="5891" max="5891" width="13.7109375" style="226" customWidth="1"/>
    <col min="5892" max="5895" width="9.28515625" style="226" customWidth="1"/>
    <col min="5896" max="6132" width="8.85546875" style="226"/>
    <col min="6133" max="6133" width="34" style="226" customWidth="1"/>
    <col min="6134" max="6134" width="11.28515625" style="226" customWidth="1"/>
    <col min="6135" max="6135" width="11" style="226" customWidth="1"/>
    <col min="6136" max="6142" width="8.85546875" style="226"/>
    <col min="6143" max="6144" width="10.7109375" style="226" customWidth="1"/>
    <col min="6145" max="6145" width="8.85546875" style="226"/>
    <col min="6146" max="6146" width="11.5703125" style="226" customWidth="1"/>
    <col min="6147" max="6147" width="13.7109375" style="226" customWidth="1"/>
    <col min="6148" max="6151" width="9.28515625" style="226" customWidth="1"/>
    <col min="6152" max="6388" width="8.85546875" style="226"/>
    <col min="6389" max="6389" width="34" style="226" customWidth="1"/>
    <col min="6390" max="6390" width="11.28515625" style="226" customWidth="1"/>
    <col min="6391" max="6391" width="11" style="226" customWidth="1"/>
    <col min="6392" max="6398" width="8.85546875" style="226"/>
    <col min="6399" max="6400" width="10.7109375" style="226" customWidth="1"/>
    <col min="6401" max="6401" width="8.85546875" style="226"/>
    <col min="6402" max="6402" width="11.5703125" style="226" customWidth="1"/>
    <col min="6403" max="6403" width="13.7109375" style="226" customWidth="1"/>
    <col min="6404" max="6407" width="9.28515625" style="226" customWidth="1"/>
    <col min="6408" max="6644" width="8.85546875" style="226"/>
    <col min="6645" max="6645" width="34" style="226" customWidth="1"/>
    <col min="6646" max="6646" width="11.28515625" style="226" customWidth="1"/>
    <col min="6647" max="6647" width="11" style="226" customWidth="1"/>
    <col min="6648" max="6654" width="8.85546875" style="226"/>
    <col min="6655" max="6656" width="10.7109375" style="226" customWidth="1"/>
    <col min="6657" max="6657" width="8.85546875" style="226"/>
    <col min="6658" max="6658" width="11.5703125" style="226" customWidth="1"/>
    <col min="6659" max="6659" width="13.7109375" style="226" customWidth="1"/>
    <col min="6660" max="6663" width="9.28515625" style="226" customWidth="1"/>
    <col min="6664" max="6900" width="8.85546875" style="226"/>
    <col min="6901" max="6901" width="34" style="226" customWidth="1"/>
    <col min="6902" max="6902" width="11.28515625" style="226" customWidth="1"/>
    <col min="6903" max="6903" width="11" style="226" customWidth="1"/>
    <col min="6904" max="6910" width="8.85546875" style="226"/>
    <col min="6911" max="6912" width="10.7109375" style="226" customWidth="1"/>
    <col min="6913" max="6913" width="8.85546875" style="226"/>
    <col min="6914" max="6914" width="11.5703125" style="226" customWidth="1"/>
    <col min="6915" max="6915" width="13.7109375" style="226" customWidth="1"/>
    <col min="6916" max="6919" width="9.28515625" style="226" customWidth="1"/>
    <col min="6920" max="7156" width="8.85546875" style="226"/>
    <col min="7157" max="7157" width="34" style="226" customWidth="1"/>
    <col min="7158" max="7158" width="11.28515625" style="226" customWidth="1"/>
    <col min="7159" max="7159" width="11" style="226" customWidth="1"/>
    <col min="7160" max="7166" width="8.85546875" style="226"/>
    <col min="7167" max="7168" width="10.7109375" style="226" customWidth="1"/>
    <col min="7169" max="7169" width="8.85546875" style="226"/>
    <col min="7170" max="7170" width="11.5703125" style="226" customWidth="1"/>
    <col min="7171" max="7171" width="13.7109375" style="226" customWidth="1"/>
    <col min="7172" max="7175" width="9.28515625" style="226" customWidth="1"/>
    <col min="7176" max="7412" width="8.85546875" style="226"/>
    <col min="7413" max="7413" width="34" style="226" customWidth="1"/>
    <col min="7414" max="7414" width="11.28515625" style="226" customWidth="1"/>
    <col min="7415" max="7415" width="11" style="226" customWidth="1"/>
    <col min="7416" max="7422" width="8.85546875" style="226"/>
    <col min="7423" max="7424" width="10.7109375" style="226" customWidth="1"/>
    <col min="7425" max="7425" width="8.85546875" style="226"/>
    <col min="7426" max="7426" width="11.5703125" style="226" customWidth="1"/>
    <col min="7427" max="7427" width="13.7109375" style="226" customWidth="1"/>
    <col min="7428" max="7431" width="9.28515625" style="226" customWidth="1"/>
    <col min="7432" max="7668" width="8.85546875" style="226"/>
    <col min="7669" max="7669" width="34" style="226" customWidth="1"/>
    <col min="7670" max="7670" width="11.28515625" style="226" customWidth="1"/>
    <col min="7671" max="7671" width="11" style="226" customWidth="1"/>
    <col min="7672" max="7678" width="8.85546875" style="226"/>
    <col min="7679" max="7680" width="10.7109375" style="226" customWidth="1"/>
    <col min="7681" max="7681" width="8.85546875" style="226"/>
    <col min="7682" max="7682" width="11.5703125" style="226" customWidth="1"/>
    <col min="7683" max="7683" width="13.7109375" style="226" customWidth="1"/>
    <col min="7684" max="7687" width="9.28515625" style="226" customWidth="1"/>
    <col min="7688" max="7924" width="8.85546875" style="226"/>
    <col min="7925" max="7925" width="34" style="226" customWidth="1"/>
    <col min="7926" max="7926" width="11.28515625" style="226" customWidth="1"/>
    <col min="7927" max="7927" width="11" style="226" customWidth="1"/>
    <col min="7928" max="7934" width="8.85546875" style="226"/>
    <col min="7935" max="7936" width="10.7109375" style="226" customWidth="1"/>
    <col min="7937" max="7937" width="8.85546875" style="226"/>
    <col min="7938" max="7938" width="11.5703125" style="226" customWidth="1"/>
    <col min="7939" max="7939" width="13.7109375" style="226" customWidth="1"/>
    <col min="7940" max="7943" width="9.28515625" style="226" customWidth="1"/>
    <col min="7944" max="8180" width="8.85546875" style="226"/>
    <col min="8181" max="8181" width="34" style="226" customWidth="1"/>
    <col min="8182" max="8182" width="11.28515625" style="226" customWidth="1"/>
    <col min="8183" max="8183" width="11" style="226" customWidth="1"/>
    <col min="8184" max="8190" width="8.85546875" style="226"/>
    <col min="8191" max="8192" width="10.7109375" style="226" customWidth="1"/>
    <col min="8193" max="8193" width="8.85546875" style="226"/>
    <col min="8194" max="8194" width="11.5703125" style="226" customWidth="1"/>
    <col min="8195" max="8195" width="13.7109375" style="226" customWidth="1"/>
    <col min="8196" max="8199" width="9.28515625" style="226" customWidth="1"/>
    <col min="8200" max="8436" width="8.85546875" style="226"/>
    <col min="8437" max="8437" width="34" style="226" customWidth="1"/>
    <col min="8438" max="8438" width="11.28515625" style="226" customWidth="1"/>
    <col min="8439" max="8439" width="11" style="226" customWidth="1"/>
    <col min="8440" max="8446" width="8.85546875" style="226"/>
    <col min="8447" max="8448" width="10.7109375" style="226" customWidth="1"/>
    <col min="8449" max="8449" width="8.85546875" style="226"/>
    <col min="8450" max="8450" width="11.5703125" style="226" customWidth="1"/>
    <col min="8451" max="8451" width="13.7109375" style="226" customWidth="1"/>
    <col min="8452" max="8455" width="9.28515625" style="226" customWidth="1"/>
    <col min="8456" max="8692" width="8.85546875" style="226"/>
    <col min="8693" max="8693" width="34" style="226" customWidth="1"/>
    <col min="8694" max="8694" width="11.28515625" style="226" customWidth="1"/>
    <col min="8695" max="8695" width="11" style="226" customWidth="1"/>
    <col min="8696" max="8702" width="8.85546875" style="226"/>
    <col min="8703" max="8704" width="10.7109375" style="226" customWidth="1"/>
    <col min="8705" max="8705" width="8.85546875" style="226"/>
    <col min="8706" max="8706" width="11.5703125" style="226" customWidth="1"/>
    <col min="8707" max="8707" width="13.7109375" style="226" customWidth="1"/>
    <col min="8708" max="8711" width="9.28515625" style="226" customWidth="1"/>
    <col min="8712" max="8948" width="8.85546875" style="226"/>
    <col min="8949" max="8949" width="34" style="226" customWidth="1"/>
    <col min="8950" max="8950" width="11.28515625" style="226" customWidth="1"/>
    <col min="8951" max="8951" width="11" style="226" customWidth="1"/>
    <col min="8952" max="8958" width="8.85546875" style="226"/>
    <col min="8959" max="8960" width="10.7109375" style="226" customWidth="1"/>
    <col min="8961" max="8961" width="8.85546875" style="226"/>
    <col min="8962" max="8962" width="11.5703125" style="226" customWidth="1"/>
    <col min="8963" max="8963" width="13.7109375" style="226" customWidth="1"/>
    <col min="8964" max="8967" width="9.28515625" style="226" customWidth="1"/>
    <col min="8968" max="9204" width="8.85546875" style="226"/>
    <col min="9205" max="9205" width="34" style="226" customWidth="1"/>
    <col min="9206" max="9206" width="11.28515625" style="226" customWidth="1"/>
    <col min="9207" max="9207" width="11" style="226" customWidth="1"/>
    <col min="9208" max="9214" width="8.85546875" style="226"/>
    <col min="9215" max="9216" width="10.7109375" style="226" customWidth="1"/>
    <col min="9217" max="9217" width="8.85546875" style="226"/>
    <col min="9218" max="9218" width="11.5703125" style="226" customWidth="1"/>
    <col min="9219" max="9219" width="13.7109375" style="226" customWidth="1"/>
    <col min="9220" max="9223" width="9.28515625" style="226" customWidth="1"/>
    <col min="9224" max="9460" width="8.85546875" style="226"/>
    <col min="9461" max="9461" width="34" style="226" customWidth="1"/>
    <col min="9462" max="9462" width="11.28515625" style="226" customWidth="1"/>
    <col min="9463" max="9463" width="11" style="226" customWidth="1"/>
    <col min="9464" max="9470" width="8.85546875" style="226"/>
    <col min="9471" max="9472" width="10.7109375" style="226" customWidth="1"/>
    <col min="9473" max="9473" width="8.85546875" style="226"/>
    <col min="9474" max="9474" width="11.5703125" style="226" customWidth="1"/>
    <col min="9475" max="9475" width="13.7109375" style="226" customWidth="1"/>
    <col min="9476" max="9479" width="9.28515625" style="226" customWidth="1"/>
    <col min="9480" max="9716" width="8.85546875" style="226"/>
    <col min="9717" max="9717" width="34" style="226" customWidth="1"/>
    <col min="9718" max="9718" width="11.28515625" style="226" customWidth="1"/>
    <col min="9719" max="9719" width="11" style="226" customWidth="1"/>
    <col min="9720" max="9726" width="8.85546875" style="226"/>
    <col min="9727" max="9728" width="10.7109375" style="226" customWidth="1"/>
    <col min="9729" max="9729" width="8.85546875" style="226"/>
    <col min="9730" max="9730" width="11.5703125" style="226" customWidth="1"/>
    <col min="9731" max="9731" width="13.7109375" style="226" customWidth="1"/>
    <col min="9732" max="9735" width="9.28515625" style="226" customWidth="1"/>
    <col min="9736" max="9972" width="8.85546875" style="226"/>
    <col min="9973" max="9973" width="34" style="226" customWidth="1"/>
    <col min="9974" max="9974" width="11.28515625" style="226" customWidth="1"/>
    <col min="9975" max="9975" width="11" style="226" customWidth="1"/>
    <col min="9976" max="9982" width="8.85546875" style="226"/>
    <col min="9983" max="9984" width="10.7109375" style="226" customWidth="1"/>
    <col min="9985" max="9985" width="8.85546875" style="226"/>
    <col min="9986" max="9986" width="11.5703125" style="226" customWidth="1"/>
    <col min="9987" max="9987" width="13.7109375" style="226" customWidth="1"/>
    <col min="9988" max="9991" width="9.28515625" style="226" customWidth="1"/>
    <col min="9992" max="10228" width="8.85546875" style="226"/>
    <col min="10229" max="10229" width="34" style="226" customWidth="1"/>
    <col min="10230" max="10230" width="11.28515625" style="226" customWidth="1"/>
    <col min="10231" max="10231" width="11" style="226" customWidth="1"/>
    <col min="10232" max="10238" width="8.85546875" style="226"/>
    <col min="10239" max="10240" width="10.7109375" style="226" customWidth="1"/>
    <col min="10241" max="10241" width="8.85546875" style="226"/>
    <col min="10242" max="10242" width="11.5703125" style="226" customWidth="1"/>
    <col min="10243" max="10243" width="13.7109375" style="226" customWidth="1"/>
    <col min="10244" max="10247" width="9.28515625" style="226" customWidth="1"/>
    <col min="10248" max="10484" width="8.85546875" style="226"/>
    <col min="10485" max="10485" width="34" style="226" customWidth="1"/>
    <col min="10486" max="10486" width="11.28515625" style="226" customWidth="1"/>
    <col min="10487" max="10487" width="11" style="226" customWidth="1"/>
    <col min="10488" max="10494" width="8.85546875" style="226"/>
    <col min="10495" max="10496" width="10.7109375" style="226" customWidth="1"/>
    <col min="10497" max="10497" width="8.85546875" style="226"/>
    <col min="10498" max="10498" width="11.5703125" style="226" customWidth="1"/>
    <col min="10499" max="10499" width="13.7109375" style="226" customWidth="1"/>
    <col min="10500" max="10503" width="9.28515625" style="226" customWidth="1"/>
    <col min="10504" max="10740" width="8.85546875" style="226"/>
    <col min="10741" max="10741" width="34" style="226" customWidth="1"/>
    <col min="10742" max="10742" width="11.28515625" style="226" customWidth="1"/>
    <col min="10743" max="10743" width="11" style="226" customWidth="1"/>
    <col min="10744" max="10750" width="8.85546875" style="226"/>
    <col min="10751" max="10752" width="10.7109375" style="226" customWidth="1"/>
    <col min="10753" max="10753" width="8.85546875" style="226"/>
    <col min="10754" max="10754" width="11.5703125" style="226" customWidth="1"/>
    <col min="10755" max="10755" width="13.7109375" style="226" customWidth="1"/>
    <col min="10756" max="10759" width="9.28515625" style="226" customWidth="1"/>
    <col min="10760" max="10996" width="8.85546875" style="226"/>
    <col min="10997" max="10997" width="34" style="226" customWidth="1"/>
    <col min="10998" max="10998" width="11.28515625" style="226" customWidth="1"/>
    <col min="10999" max="10999" width="11" style="226" customWidth="1"/>
    <col min="11000" max="11006" width="8.85546875" style="226"/>
    <col min="11007" max="11008" width="10.7109375" style="226" customWidth="1"/>
    <col min="11009" max="11009" width="8.85546875" style="226"/>
    <col min="11010" max="11010" width="11.5703125" style="226" customWidth="1"/>
    <col min="11011" max="11011" width="13.7109375" style="226" customWidth="1"/>
    <col min="11012" max="11015" width="9.28515625" style="226" customWidth="1"/>
    <col min="11016" max="11252" width="8.85546875" style="226"/>
    <col min="11253" max="11253" width="34" style="226" customWidth="1"/>
    <col min="11254" max="11254" width="11.28515625" style="226" customWidth="1"/>
    <col min="11255" max="11255" width="11" style="226" customWidth="1"/>
    <col min="11256" max="11262" width="8.85546875" style="226"/>
    <col min="11263" max="11264" width="10.7109375" style="226" customWidth="1"/>
    <col min="11265" max="11265" width="8.85546875" style="226"/>
    <col min="11266" max="11266" width="11.5703125" style="226" customWidth="1"/>
    <col min="11267" max="11267" width="13.7109375" style="226" customWidth="1"/>
    <col min="11268" max="11271" width="9.28515625" style="226" customWidth="1"/>
    <col min="11272" max="11508" width="8.85546875" style="226"/>
    <col min="11509" max="11509" width="34" style="226" customWidth="1"/>
    <col min="11510" max="11510" width="11.28515625" style="226" customWidth="1"/>
    <col min="11511" max="11511" width="11" style="226" customWidth="1"/>
    <col min="11512" max="11518" width="8.85546875" style="226"/>
    <col min="11519" max="11520" width="10.7109375" style="226" customWidth="1"/>
    <col min="11521" max="11521" width="8.85546875" style="226"/>
    <col min="11522" max="11522" width="11.5703125" style="226" customWidth="1"/>
    <col min="11523" max="11523" width="13.7109375" style="226" customWidth="1"/>
    <col min="11524" max="11527" width="9.28515625" style="226" customWidth="1"/>
    <col min="11528" max="11764" width="8.85546875" style="226"/>
    <col min="11765" max="11765" width="34" style="226" customWidth="1"/>
    <col min="11766" max="11766" width="11.28515625" style="226" customWidth="1"/>
    <col min="11767" max="11767" width="11" style="226" customWidth="1"/>
    <col min="11768" max="11774" width="8.85546875" style="226"/>
    <col min="11775" max="11776" width="10.7109375" style="226" customWidth="1"/>
    <col min="11777" max="11777" width="8.85546875" style="226"/>
    <col min="11778" max="11778" width="11.5703125" style="226" customWidth="1"/>
    <col min="11779" max="11779" width="13.7109375" style="226" customWidth="1"/>
    <col min="11780" max="11783" width="9.28515625" style="226" customWidth="1"/>
    <col min="11784" max="12020" width="8.85546875" style="226"/>
    <col min="12021" max="12021" width="34" style="226" customWidth="1"/>
    <col min="12022" max="12022" width="11.28515625" style="226" customWidth="1"/>
    <col min="12023" max="12023" width="11" style="226" customWidth="1"/>
    <col min="12024" max="12030" width="8.85546875" style="226"/>
    <col min="12031" max="12032" width="10.7109375" style="226" customWidth="1"/>
    <col min="12033" max="12033" width="8.85546875" style="226"/>
    <col min="12034" max="12034" width="11.5703125" style="226" customWidth="1"/>
    <col min="12035" max="12035" width="13.7109375" style="226" customWidth="1"/>
    <col min="12036" max="12039" width="9.28515625" style="226" customWidth="1"/>
    <col min="12040" max="12276" width="8.85546875" style="226"/>
    <col min="12277" max="12277" width="34" style="226" customWidth="1"/>
    <col min="12278" max="12278" width="11.28515625" style="226" customWidth="1"/>
    <col min="12279" max="12279" width="11" style="226" customWidth="1"/>
    <col min="12280" max="12286" width="8.85546875" style="226"/>
    <col min="12287" max="12288" width="10.7109375" style="226" customWidth="1"/>
    <col min="12289" max="12289" width="8.85546875" style="226"/>
    <col min="12290" max="12290" width="11.5703125" style="226" customWidth="1"/>
    <col min="12291" max="12291" width="13.7109375" style="226" customWidth="1"/>
    <col min="12292" max="12295" width="9.28515625" style="226" customWidth="1"/>
    <col min="12296" max="12532" width="8.85546875" style="226"/>
    <col min="12533" max="12533" width="34" style="226" customWidth="1"/>
    <col min="12534" max="12534" width="11.28515625" style="226" customWidth="1"/>
    <col min="12535" max="12535" width="11" style="226" customWidth="1"/>
    <col min="12536" max="12542" width="8.85546875" style="226"/>
    <col min="12543" max="12544" width="10.7109375" style="226" customWidth="1"/>
    <col min="12545" max="12545" width="8.85546875" style="226"/>
    <col min="12546" max="12546" width="11.5703125" style="226" customWidth="1"/>
    <col min="12547" max="12547" width="13.7109375" style="226" customWidth="1"/>
    <col min="12548" max="12551" width="9.28515625" style="226" customWidth="1"/>
    <col min="12552" max="12788" width="8.85546875" style="226"/>
    <col min="12789" max="12789" width="34" style="226" customWidth="1"/>
    <col min="12790" max="12790" width="11.28515625" style="226" customWidth="1"/>
    <col min="12791" max="12791" width="11" style="226" customWidth="1"/>
    <col min="12792" max="12798" width="8.85546875" style="226"/>
    <col min="12799" max="12800" width="10.7109375" style="226" customWidth="1"/>
    <col min="12801" max="12801" width="8.85546875" style="226"/>
    <col min="12802" max="12802" width="11.5703125" style="226" customWidth="1"/>
    <col min="12803" max="12803" width="13.7109375" style="226" customWidth="1"/>
    <col min="12804" max="12807" width="9.28515625" style="226" customWidth="1"/>
    <col min="12808" max="13044" width="8.85546875" style="226"/>
    <col min="13045" max="13045" width="34" style="226" customWidth="1"/>
    <col min="13046" max="13046" width="11.28515625" style="226" customWidth="1"/>
    <col min="13047" max="13047" width="11" style="226" customWidth="1"/>
    <col min="13048" max="13054" width="8.85546875" style="226"/>
    <col min="13055" max="13056" width="10.7109375" style="226" customWidth="1"/>
    <col min="13057" max="13057" width="8.85546875" style="226"/>
    <col min="13058" max="13058" width="11.5703125" style="226" customWidth="1"/>
    <col min="13059" max="13059" width="13.7109375" style="226" customWidth="1"/>
    <col min="13060" max="13063" width="9.28515625" style="226" customWidth="1"/>
    <col min="13064" max="13300" width="8.85546875" style="226"/>
    <col min="13301" max="13301" width="34" style="226" customWidth="1"/>
    <col min="13302" max="13302" width="11.28515625" style="226" customWidth="1"/>
    <col min="13303" max="13303" width="11" style="226" customWidth="1"/>
    <col min="13304" max="13310" width="8.85546875" style="226"/>
    <col min="13311" max="13312" width="10.7109375" style="226" customWidth="1"/>
    <col min="13313" max="13313" width="8.85546875" style="226"/>
    <col min="13314" max="13314" width="11.5703125" style="226" customWidth="1"/>
    <col min="13315" max="13315" width="13.7109375" style="226" customWidth="1"/>
    <col min="13316" max="13319" width="9.28515625" style="226" customWidth="1"/>
    <col min="13320" max="13556" width="8.85546875" style="226"/>
    <col min="13557" max="13557" width="34" style="226" customWidth="1"/>
    <col min="13558" max="13558" width="11.28515625" style="226" customWidth="1"/>
    <col min="13559" max="13559" width="11" style="226" customWidth="1"/>
    <col min="13560" max="13566" width="8.85546875" style="226"/>
    <col min="13567" max="13568" width="10.7109375" style="226" customWidth="1"/>
    <col min="13569" max="13569" width="8.85546875" style="226"/>
    <col min="13570" max="13570" width="11.5703125" style="226" customWidth="1"/>
    <col min="13571" max="13571" width="13.7109375" style="226" customWidth="1"/>
    <col min="13572" max="13575" width="9.28515625" style="226" customWidth="1"/>
    <col min="13576" max="13812" width="8.85546875" style="226"/>
    <col min="13813" max="13813" width="34" style="226" customWidth="1"/>
    <col min="13814" max="13814" width="11.28515625" style="226" customWidth="1"/>
    <col min="13815" max="13815" width="11" style="226" customWidth="1"/>
    <col min="13816" max="13822" width="8.85546875" style="226"/>
    <col min="13823" max="13824" width="10.7109375" style="226" customWidth="1"/>
    <col min="13825" max="13825" width="8.85546875" style="226"/>
    <col min="13826" max="13826" width="11.5703125" style="226" customWidth="1"/>
    <col min="13827" max="13827" width="13.7109375" style="226" customWidth="1"/>
    <col min="13828" max="13831" width="9.28515625" style="226" customWidth="1"/>
    <col min="13832" max="14068" width="8.85546875" style="226"/>
    <col min="14069" max="14069" width="34" style="226" customWidth="1"/>
    <col min="14070" max="14070" width="11.28515625" style="226" customWidth="1"/>
    <col min="14071" max="14071" width="11" style="226" customWidth="1"/>
    <col min="14072" max="14078" width="8.85546875" style="226"/>
    <col min="14079" max="14080" width="10.7109375" style="226" customWidth="1"/>
    <col min="14081" max="14081" width="8.85546875" style="226"/>
    <col min="14082" max="14082" width="11.5703125" style="226" customWidth="1"/>
    <col min="14083" max="14083" width="13.7109375" style="226" customWidth="1"/>
    <col min="14084" max="14087" width="9.28515625" style="226" customWidth="1"/>
    <col min="14088" max="14324" width="8.85546875" style="226"/>
    <col min="14325" max="14325" width="34" style="226" customWidth="1"/>
    <col min="14326" max="14326" width="11.28515625" style="226" customWidth="1"/>
    <col min="14327" max="14327" width="11" style="226" customWidth="1"/>
    <col min="14328" max="14334" width="8.85546875" style="226"/>
    <col min="14335" max="14336" width="10.7109375" style="226" customWidth="1"/>
    <col min="14337" max="14337" width="8.85546875" style="226"/>
    <col min="14338" max="14338" width="11.5703125" style="226" customWidth="1"/>
    <col min="14339" max="14339" width="13.7109375" style="226" customWidth="1"/>
    <col min="14340" max="14343" width="9.28515625" style="226" customWidth="1"/>
    <col min="14344" max="14580" width="8.85546875" style="226"/>
    <col min="14581" max="14581" width="34" style="226" customWidth="1"/>
    <col min="14582" max="14582" width="11.28515625" style="226" customWidth="1"/>
    <col min="14583" max="14583" width="11" style="226" customWidth="1"/>
    <col min="14584" max="14590" width="8.85546875" style="226"/>
    <col min="14591" max="14592" width="10.7109375" style="226" customWidth="1"/>
    <col min="14593" max="14593" width="8.85546875" style="226"/>
    <col min="14594" max="14594" width="11.5703125" style="226" customWidth="1"/>
    <col min="14595" max="14595" width="13.7109375" style="226" customWidth="1"/>
    <col min="14596" max="14599" width="9.28515625" style="226" customWidth="1"/>
    <col min="14600" max="14836" width="8.85546875" style="226"/>
    <col min="14837" max="14837" width="34" style="226" customWidth="1"/>
    <col min="14838" max="14838" width="11.28515625" style="226" customWidth="1"/>
    <col min="14839" max="14839" width="11" style="226" customWidth="1"/>
    <col min="14840" max="14846" width="8.85546875" style="226"/>
    <col min="14847" max="14848" width="10.7109375" style="226" customWidth="1"/>
    <col min="14849" max="14849" width="8.85546875" style="226"/>
    <col min="14850" max="14850" width="11.5703125" style="226" customWidth="1"/>
    <col min="14851" max="14851" width="13.7109375" style="226" customWidth="1"/>
    <col min="14852" max="14855" width="9.28515625" style="226" customWidth="1"/>
    <col min="14856" max="15092" width="8.85546875" style="226"/>
    <col min="15093" max="15093" width="34" style="226" customWidth="1"/>
    <col min="15094" max="15094" width="11.28515625" style="226" customWidth="1"/>
    <col min="15095" max="15095" width="11" style="226" customWidth="1"/>
    <col min="15096" max="15102" width="8.85546875" style="226"/>
    <col min="15103" max="15104" width="10.7109375" style="226" customWidth="1"/>
    <col min="15105" max="15105" width="8.85546875" style="226"/>
    <col min="15106" max="15106" width="11.5703125" style="226" customWidth="1"/>
    <col min="15107" max="15107" width="13.7109375" style="226" customWidth="1"/>
    <col min="15108" max="15111" width="9.28515625" style="226" customWidth="1"/>
    <col min="15112" max="15348" width="8.85546875" style="226"/>
    <col min="15349" max="15349" width="34" style="226" customWidth="1"/>
    <col min="15350" max="15350" width="11.28515625" style="226" customWidth="1"/>
    <col min="15351" max="15351" width="11" style="226" customWidth="1"/>
    <col min="15352" max="15358" width="8.85546875" style="226"/>
    <col min="15359" max="15360" width="10.7109375" style="226" customWidth="1"/>
    <col min="15361" max="15361" width="8.85546875" style="226"/>
    <col min="15362" max="15362" width="11.5703125" style="226" customWidth="1"/>
    <col min="15363" max="15363" width="13.7109375" style="226" customWidth="1"/>
    <col min="15364" max="15367" width="9.28515625" style="226" customWidth="1"/>
    <col min="15368" max="15604" width="8.85546875" style="226"/>
    <col min="15605" max="15605" width="34" style="226" customWidth="1"/>
    <col min="15606" max="15606" width="11.28515625" style="226" customWidth="1"/>
    <col min="15607" max="15607" width="11" style="226" customWidth="1"/>
    <col min="15608" max="15614" width="8.85546875" style="226"/>
    <col min="15615" max="15616" width="10.7109375" style="226" customWidth="1"/>
    <col min="15617" max="15617" width="8.85546875" style="226"/>
    <col min="15618" max="15618" width="11.5703125" style="226" customWidth="1"/>
    <col min="15619" max="15619" width="13.7109375" style="226" customWidth="1"/>
    <col min="15620" max="15623" width="9.28515625" style="226" customWidth="1"/>
    <col min="15624" max="15860" width="8.85546875" style="226"/>
    <col min="15861" max="15861" width="34" style="226" customWidth="1"/>
    <col min="15862" max="15862" width="11.28515625" style="226" customWidth="1"/>
    <col min="15863" max="15863" width="11" style="226" customWidth="1"/>
    <col min="15864" max="15870" width="8.85546875" style="226"/>
    <col min="15871" max="15872" width="10.7109375" style="226" customWidth="1"/>
    <col min="15873" max="15873" width="8.85546875" style="226"/>
    <col min="15874" max="15874" width="11.5703125" style="226" customWidth="1"/>
    <col min="15875" max="15875" width="13.7109375" style="226" customWidth="1"/>
    <col min="15876" max="15879" width="9.28515625" style="226" customWidth="1"/>
    <col min="15880" max="16116" width="8.85546875" style="226"/>
    <col min="16117" max="16117" width="34" style="226" customWidth="1"/>
    <col min="16118" max="16118" width="11.28515625" style="226" customWidth="1"/>
    <col min="16119" max="16119" width="11" style="226" customWidth="1"/>
    <col min="16120" max="16126" width="8.85546875" style="226"/>
    <col min="16127" max="16128" width="10.7109375" style="226" customWidth="1"/>
    <col min="16129" max="16129" width="8.85546875" style="226"/>
    <col min="16130" max="16130" width="11.5703125" style="226" customWidth="1"/>
    <col min="16131" max="16131" width="13.7109375" style="226" customWidth="1"/>
    <col min="16132" max="16135" width="9.28515625" style="226" customWidth="1"/>
    <col min="16136" max="16376" width="8.85546875" style="226"/>
    <col min="16377" max="16384" width="8.85546875" style="226" customWidth="1"/>
  </cols>
  <sheetData>
    <row r="1" spans="1:14" ht="29.25" customHeight="1" x14ac:dyDescent="0.25">
      <c r="B1" s="796" t="s">
        <v>295</v>
      </c>
      <c r="C1" s="796"/>
      <c r="D1" s="796"/>
      <c r="E1" s="796"/>
      <c r="F1" s="796"/>
      <c r="G1" s="796"/>
      <c r="H1" s="796"/>
      <c r="I1" s="796"/>
      <c r="J1" s="796"/>
    </row>
    <row r="2" spans="1:14" x14ac:dyDescent="0.25">
      <c r="B2" s="796"/>
      <c r="C2" s="796"/>
      <c r="D2" s="796"/>
      <c r="E2" s="796"/>
      <c r="F2" s="796"/>
      <c r="G2" s="796"/>
      <c r="H2" s="796"/>
      <c r="I2" s="796"/>
      <c r="J2" s="796"/>
    </row>
    <row r="3" spans="1:14" ht="16.5" thickBot="1" x14ac:dyDescent="0.3">
      <c r="A3" s="155" t="s">
        <v>381</v>
      </c>
      <c r="B3" s="33"/>
      <c r="C3" s="33"/>
      <c r="D3" s="33"/>
      <c r="E3" s="33"/>
      <c r="F3" s="33"/>
    </row>
    <row r="4" spans="1:14" ht="32.65" customHeight="1" x14ac:dyDescent="0.25">
      <c r="A4" s="672" t="s">
        <v>297</v>
      </c>
      <c r="B4" s="675" t="s">
        <v>298</v>
      </c>
      <c r="C4" s="676"/>
      <c r="D4" s="676"/>
      <c r="E4" s="676"/>
      <c r="F4" s="677"/>
      <c r="G4" s="681" t="s">
        <v>299</v>
      </c>
      <c r="H4" s="681" t="s">
        <v>300</v>
      </c>
      <c r="I4" s="684" t="s">
        <v>301</v>
      </c>
      <c r="J4" s="687" t="s">
        <v>302</v>
      </c>
      <c r="K4" s="665" t="s">
        <v>303</v>
      </c>
      <c r="L4" s="665"/>
      <c r="M4" s="665"/>
      <c r="N4" s="666"/>
    </row>
    <row r="5" spans="1:14" ht="24" customHeight="1" x14ac:dyDescent="0.25">
      <c r="A5" s="673"/>
      <c r="B5" s="678"/>
      <c r="C5" s="679"/>
      <c r="D5" s="679"/>
      <c r="E5" s="679"/>
      <c r="F5" s="680"/>
      <c r="G5" s="682"/>
      <c r="H5" s="682"/>
      <c r="I5" s="685"/>
      <c r="J5" s="688"/>
      <c r="K5" s="667" t="s">
        <v>304</v>
      </c>
      <c r="L5" s="667"/>
      <c r="M5" s="668" t="s">
        <v>305</v>
      </c>
      <c r="N5" s="669"/>
    </row>
    <row r="6" spans="1:14" ht="53.25" customHeight="1" thickBot="1" x14ac:dyDescent="0.3">
      <c r="A6" s="674"/>
      <c r="B6" s="298" t="s">
        <v>116</v>
      </c>
      <c r="C6" s="299" t="s">
        <v>306</v>
      </c>
      <c r="D6" s="299" t="s">
        <v>307</v>
      </c>
      <c r="E6" s="299" t="s">
        <v>308</v>
      </c>
      <c r="F6" s="299" t="s">
        <v>309</v>
      </c>
      <c r="G6" s="683"/>
      <c r="H6" s="683"/>
      <c r="I6" s="686"/>
      <c r="J6" s="689"/>
      <c r="K6" s="299" t="s">
        <v>309</v>
      </c>
      <c r="L6" s="301" t="s">
        <v>300</v>
      </c>
      <c r="M6" s="299" t="s">
        <v>309</v>
      </c>
      <c r="N6" s="302" t="s">
        <v>300</v>
      </c>
    </row>
    <row r="7" spans="1:14" ht="16.5" thickBot="1" x14ac:dyDescent="0.3">
      <c r="A7" s="303" t="s">
        <v>310</v>
      </c>
      <c r="B7" s="308">
        <f t="shared" ref="B7:B69" si="0">C7+D7+F7</f>
        <v>500</v>
      </c>
      <c r="C7" s="398"/>
      <c r="D7" s="397"/>
      <c r="E7" s="396"/>
      <c r="F7" s="305">
        <v>500</v>
      </c>
      <c r="G7" s="398"/>
      <c r="H7" s="397">
        <v>1500</v>
      </c>
      <c r="I7" s="396"/>
      <c r="J7" s="307"/>
      <c r="K7" s="419"/>
      <c r="L7" s="418"/>
      <c r="M7" s="418"/>
      <c r="N7" s="417"/>
    </row>
    <row r="8" spans="1:14" ht="16.5" thickBot="1" x14ac:dyDescent="0.3">
      <c r="A8" s="311" t="s">
        <v>311</v>
      </c>
      <c r="B8" s="308">
        <f t="shared" si="0"/>
        <v>0</v>
      </c>
      <c r="C8" s="381"/>
      <c r="D8" s="380"/>
      <c r="E8" s="384"/>
      <c r="F8" s="314"/>
      <c r="G8" s="381"/>
      <c r="H8" s="380"/>
      <c r="I8" s="384"/>
      <c r="J8" s="313"/>
      <c r="K8" s="409"/>
      <c r="L8" s="408"/>
      <c r="M8" s="408"/>
      <c r="N8" s="407"/>
    </row>
    <row r="9" spans="1:14" ht="16.5" thickBot="1" x14ac:dyDescent="0.3">
      <c r="A9" s="311" t="s">
        <v>312</v>
      </c>
      <c r="B9" s="308">
        <f t="shared" si="0"/>
        <v>0</v>
      </c>
      <c r="C9" s="381"/>
      <c r="D9" s="380"/>
      <c r="E9" s="384"/>
      <c r="F9" s="314"/>
      <c r="G9" s="381"/>
      <c r="H9" s="380"/>
      <c r="I9" s="384"/>
      <c r="J9" s="313"/>
      <c r="K9" s="409"/>
      <c r="L9" s="408"/>
      <c r="M9" s="408"/>
      <c r="N9" s="407"/>
    </row>
    <row r="10" spans="1:14" ht="16.5" thickBot="1" x14ac:dyDescent="0.3">
      <c r="A10" s="311" t="s">
        <v>313</v>
      </c>
      <c r="B10" s="308">
        <f t="shared" si="0"/>
        <v>0</v>
      </c>
      <c r="C10" s="381"/>
      <c r="D10" s="380"/>
      <c r="E10" s="384"/>
      <c r="F10" s="314"/>
      <c r="G10" s="381"/>
      <c r="H10" s="380"/>
      <c r="I10" s="384"/>
      <c r="J10" s="313"/>
      <c r="K10" s="409"/>
      <c r="L10" s="408"/>
      <c r="M10" s="408"/>
      <c r="N10" s="407"/>
    </row>
    <row r="11" spans="1:14" ht="16.5" thickBot="1" x14ac:dyDescent="0.3">
      <c r="A11" s="311" t="s">
        <v>314</v>
      </c>
      <c r="B11" s="308">
        <f t="shared" si="0"/>
        <v>0</v>
      </c>
      <c r="C11" s="381"/>
      <c r="D11" s="380"/>
      <c r="E11" s="384"/>
      <c r="F11" s="314"/>
      <c r="G11" s="381"/>
      <c r="H11" s="380"/>
      <c r="I11" s="384"/>
      <c r="J11" s="313"/>
      <c r="K11" s="409"/>
      <c r="L11" s="408"/>
      <c r="M11" s="408"/>
      <c r="N11" s="407"/>
    </row>
    <row r="12" spans="1:14" ht="16.5" thickBot="1" x14ac:dyDescent="0.3">
      <c r="A12" s="311" t="s">
        <v>315</v>
      </c>
      <c r="B12" s="308">
        <f t="shared" si="0"/>
        <v>0</v>
      </c>
      <c r="C12" s="381"/>
      <c r="D12" s="380"/>
      <c r="E12" s="384"/>
      <c r="F12" s="314"/>
      <c r="G12" s="381"/>
      <c r="H12" s="380"/>
      <c r="I12" s="384"/>
      <c r="J12" s="313"/>
      <c r="K12" s="409"/>
      <c r="L12" s="408"/>
      <c r="M12" s="408"/>
      <c r="N12" s="407"/>
    </row>
    <row r="13" spans="1:14" ht="16.5" thickBot="1" x14ac:dyDescent="0.3">
      <c r="A13" s="311" t="s">
        <v>316</v>
      </c>
      <c r="B13" s="308">
        <f t="shared" si="0"/>
        <v>0</v>
      </c>
      <c r="C13" s="381"/>
      <c r="D13" s="380"/>
      <c r="E13" s="384"/>
      <c r="F13" s="314"/>
      <c r="G13" s="381"/>
      <c r="H13" s="380"/>
      <c r="I13" s="384"/>
      <c r="J13" s="313"/>
      <c r="K13" s="409"/>
      <c r="L13" s="408"/>
      <c r="M13" s="408"/>
      <c r="N13" s="407"/>
    </row>
    <row r="14" spans="1:14" ht="14.65" customHeight="1" thickBot="1" x14ac:dyDescent="0.3">
      <c r="A14" s="311" t="s">
        <v>317</v>
      </c>
      <c r="B14" s="308">
        <f t="shared" si="0"/>
        <v>0</v>
      </c>
      <c r="C14" s="381"/>
      <c r="D14" s="380"/>
      <c r="E14" s="384"/>
      <c r="F14" s="314"/>
      <c r="G14" s="381"/>
      <c r="H14" s="380"/>
      <c r="I14" s="384"/>
      <c r="J14" s="313"/>
      <c r="K14" s="409"/>
      <c r="L14" s="408"/>
      <c r="M14" s="408"/>
      <c r="N14" s="407"/>
    </row>
    <row r="15" spans="1:14" ht="16.5" thickBot="1" x14ac:dyDescent="0.3">
      <c r="A15" s="311" t="s">
        <v>318</v>
      </c>
      <c r="B15" s="308">
        <f t="shared" si="0"/>
        <v>0</v>
      </c>
      <c r="C15" s="381"/>
      <c r="D15" s="380"/>
      <c r="E15" s="384"/>
      <c r="F15" s="314"/>
      <c r="G15" s="381"/>
      <c r="H15" s="380"/>
      <c r="I15" s="384"/>
      <c r="J15" s="313"/>
      <c r="K15" s="409"/>
      <c r="L15" s="408"/>
      <c r="M15" s="408"/>
      <c r="N15" s="407"/>
    </row>
    <row r="16" spans="1:14" ht="16.5" thickBot="1" x14ac:dyDescent="0.3">
      <c r="A16" s="311" t="s">
        <v>319</v>
      </c>
      <c r="B16" s="308">
        <f t="shared" si="0"/>
        <v>400</v>
      </c>
      <c r="C16" s="381"/>
      <c r="D16" s="380"/>
      <c r="E16" s="384"/>
      <c r="F16" s="314">
        <v>400</v>
      </c>
      <c r="G16" s="381"/>
      <c r="H16" s="380">
        <v>1000</v>
      </c>
      <c r="I16" s="384"/>
      <c r="J16" s="313"/>
      <c r="K16" s="409"/>
      <c r="L16" s="408"/>
      <c r="M16" s="408"/>
      <c r="N16" s="407"/>
    </row>
    <row r="17" spans="1:14" ht="16.5" thickBot="1" x14ac:dyDescent="0.3">
      <c r="A17" s="311" t="s">
        <v>320</v>
      </c>
      <c r="B17" s="308">
        <f t="shared" si="0"/>
        <v>0</v>
      </c>
      <c r="C17" s="381"/>
      <c r="D17" s="380"/>
      <c r="E17" s="384"/>
      <c r="F17" s="314"/>
      <c r="G17" s="381"/>
      <c r="H17" s="380"/>
      <c r="I17" s="384"/>
      <c r="J17" s="313"/>
      <c r="K17" s="409"/>
      <c r="L17" s="408"/>
      <c r="M17" s="408"/>
      <c r="N17" s="407"/>
    </row>
    <row r="18" spans="1:14" ht="16.5" thickBot="1" x14ac:dyDescent="0.3">
      <c r="A18" s="311" t="s">
        <v>321</v>
      </c>
      <c r="B18" s="308">
        <f t="shared" si="0"/>
        <v>0</v>
      </c>
      <c r="C18" s="381"/>
      <c r="D18" s="380"/>
      <c r="E18" s="384"/>
      <c r="F18" s="314"/>
      <c r="G18" s="381"/>
      <c r="H18" s="380"/>
      <c r="I18" s="384"/>
      <c r="J18" s="313"/>
      <c r="K18" s="409"/>
      <c r="L18" s="408"/>
      <c r="M18" s="408"/>
      <c r="N18" s="407"/>
    </row>
    <row r="19" spans="1:14" ht="16.5" thickBot="1" x14ac:dyDescent="0.3">
      <c r="A19" s="311" t="s">
        <v>322</v>
      </c>
      <c r="B19" s="308">
        <f t="shared" si="0"/>
        <v>0</v>
      </c>
      <c r="C19" s="381"/>
      <c r="D19" s="380"/>
      <c r="E19" s="384"/>
      <c r="F19" s="314"/>
      <c r="G19" s="381"/>
      <c r="H19" s="380"/>
      <c r="I19" s="384"/>
      <c r="J19" s="313"/>
      <c r="K19" s="409"/>
      <c r="L19" s="408"/>
      <c r="M19" s="408"/>
      <c r="N19" s="407"/>
    </row>
    <row r="20" spans="1:14" ht="16.5" thickBot="1" x14ac:dyDescent="0.3">
      <c r="A20" s="311" t="s">
        <v>323</v>
      </c>
      <c r="B20" s="308">
        <f t="shared" si="0"/>
        <v>0</v>
      </c>
      <c r="C20" s="381"/>
      <c r="D20" s="380"/>
      <c r="E20" s="384"/>
      <c r="F20" s="314"/>
      <c r="G20" s="381"/>
      <c r="H20" s="380"/>
      <c r="I20" s="384"/>
      <c r="J20" s="313"/>
      <c r="K20" s="409"/>
      <c r="L20" s="408"/>
      <c r="M20" s="408"/>
      <c r="N20" s="407"/>
    </row>
    <row r="21" spans="1:14" ht="16.5" thickBot="1" x14ac:dyDescent="0.3">
      <c r="A21" s="311" t="s">
        <v>324</v>
      </c>
      <c r="B21" s="308">
        <f t="shared" si="0"/>
        <v>0</v>
      </c>
      <c r="C21" s="381"/>
      <c r="D21" s="380"/>
      <c r="E21" s="384"/>
      <c r="F21" s="314"/>
      <c r="G21" s="381"/>
      <c r="H21" s="380"/>
      <c r="I21" s="384"/>
      <c r="J21" s="313"/>
      <c r="K21" s="409"/>
      <c r="L21" s="408"/>
      <c r="M21" s="408"/>
      <c r="N21" s="407"/>
    </row>
    <row r="22" spans="1:14" ht="15.6" customHeight="1" thickBot="1" x14ac:dyDescent="0.3">
      <c r="A22" s="311" t="s">
        <v>325</v>
      </c>
      <c r="B22" s="308">
        <f t="shared" si="0"/>
        <v>0</v>
      </c>
      <c r="C22" s="381"/>
      <c r="D22" s="380"/>
      <c r="E22" s="384"/>
      <c r="F22" s="314"/>
      <c r="G22" s="381"/>
      <c r="H22" s="380"/>
      <c r="I22" s="384"/>
      <c r="J22" s="313"/>
      <c r="K22" s="409"/>
      <c r="L22" s="408"/>
      <c r="M22" s="408"/>
      <c r="N22" s="407"/>
    </row>
    <row r="23" spans="1:14" ht="16.5" thickBot="1" x14ac:dyDescent="0.3">
      <c r="A23" s="311" t="s">
        <v>326</v>
      </c>
      <c r="B23" s="308">
        <f t="shared" si="0"/>
        <v>0</v>
      </c>
      <c r="C23" s="381"/>
      <c r="D23" s="380"/>
      <c r="E23" s="384"/>
      <c r="F23" s="314"/>
      <c r="G23" s="381"/>
      <c r="H23" s="380"/>
      <c r="I23" s="384"/>
      <c r="J23" s="313"/>
      <c r="K23" s="409"/>
      <c r="L23" s="408"/>
      <c r="M23" s="408"/>
      <c r="N23" s="407"/>
    </row>
    <row r="24" spans="1:14" ht="16.5" thickBot="1" x14ac:dyDescent="0.3">
      <c r="A24" s="311" t="s">
        <v>327</v>
      </c>
      <c r="B24" s="308">
        <f t="shared" si="0"/>
        <v>0</v>
      </c>
      <c r="C24" s="381"/>
      <c r="D24" s="380"/>
      <c r="E24" s="384"/>
      <c r="F24" s="314"/>
      <c r="G24" s="381"/>
      <c r="H24" s="380"/>
      <c r="I24" s="384"/>
      <c r="J24" s="313"/>
      <c r="K24" s="409"/>
      <c r="L24" s="408"/>
      <c r="M24" s="408"/>
      <c r="N24" s="407"/>
    </row>
    <row r="25" spans="1:14" ht="15.6" customHeight="1" thickBot="1" x14ac:dyDescent="0.3">
      <c r="A25" s="311" t="s">
        <v>328</v>
      </c>
      <c r="B25" s="308">
        <f t="shared" si="0"/>
        <v>0</v>
      </c>
      <c r="C25" s="381"/>
      <c r="D25" s="380"/>
      <c r="E25" s="384"/>
      <c r="F25" s="314"/>
      <c r="G25" s="381"/>
      <c r="H25" s="380"/>
      <c r="I25" s="384"/>
      <c r="J25" s="313"/>
      <c r="K25" s="409"/>
      <c r="L25" s="408"/>
      <c r="M25" s="408"/>
      <c r="N25" s="407"/>
    </row>
    <row r="26" spans="1:14" ht="15.6" customHeight="1" thickBot="1" x14ac:dyDescent="0.3">
      <c r="A26" s="311" t="s">
        <v>329</v>
      </c>
      <c r="B26" s="308">
        <f t="shared" si="0"/>
        <v>500</v>
      </c>
      <c r="C26" s="381"/>
      <c r="D26" s="380"/>
      <c r="E26" s="384"/>
      <c r="F26" s="314">
        <v>500</v>
      </c>
      <c r="G26" s="381"/>
      <c r="H26" s="380">
        <v>2500</v>
      </c>
      <c r="I26" s="384"/>
      <c r="J26" s="313"/>
      <c r="K26" s="409"/>
      <c r="L26" s="408"/>
      <c r="M26" s="408"/>
      <c r="N26" s="407"/>
    </row>
    <row r="27" spans="1:14" ht="15.6" customHeight="1" thickBot="1" x14ac:dyDescent="0.3">
      <c r="A27" s="311" t="s">
        <v>330</v>
      </c>
      <c r="B27" s="308">
        <f t="shared" si="0"/>
        <v>0</v>
      </c>
      <c r="C27" s="381"/>
      <c r="D27" s="380"/>
      <c r="E27" s="384"/>
      <c r="F27" s="314"/>
      <c r="G27" s="381"/>
      <c r="H27" s="380"/>
      <c r="I27" s="384"/>
      <c r="J27" s="313"/>
      <c r="K27" s="409"/>
      <c r="L27" s="408"/>
      <c r="M27" s="408"/>
      <c r="N27" s="407"/>
    </row>
    <row r="28" spans="1:14" ht="15.6" customHeight="1" thickBot="1" x14ac:dyDescent="0.3">
      <c r="A28" s="311" t="s">
        <v>331</v>
      </c>
      <c r="B28" s="308">
        <f t="shared" si="0"/>
        <v>0</v>
      </c>
      <c r="C28" s="381"/>
      <c r="D28" s="380"/>
      <c r="E28" s="384"/>
      <c r="F28" s="314"/>
      <c r="G28" s="381"/>
      <c r="H28" s="380"/>
      <c r="I28" s="384"/>
      <c r="J28" s="313"/>
      <c r="K28" s="409"/>
      <c r="L28" s="408"/>
      <c r="M28" s="408"/>
      <c r="N28" s="407"/>
    </row>
    <row r="29" spans="1:14" ht="15.6" customHeight="1" thickBot="1" x14ac:dyDescent="0.3">
      <c r="A29" s="311" t="s">
        <v>332</v>
      </c>
      <c r="B29" s="308">
        <f t="shared" si="0"/>
        <v>0</v>
      </c>
      <c r="C29" s="381"/>
      <c r="D29" s="380"/>
      <c r="E29" s="384"/>
      <c r="F29" s="314"/>
      <c r="G29" s="381"/>
      <c r="H29" s="380"/>
      <c r="I29" s="384"/>
      <c r="J29" s="313"/>
      <c r="K29" s="409"/>
      <c r="L29" s="408"/>
      <c r="M29" s="408"/>
      <c r="N29" s="407"/>
    </row>
    <row r="30" spans="1:14" ht="15.6" customHeight="1" thickBot="1" x14ac:dyDescent="0.3">
      <c r="A30" s="311" t="s">
        <v>333</v>
      </c>
      <c r="B30" s="308">
        <f t="shared" si="0"/>
        <v>0</v>
      </c>
      <c r="C30" s="381"/>
      <c r="D30" s="380"/>
      <c r="E30" s="384"/>
      <c r="F30" s="314"/>
      <c r="G30" s="381"/>
      <c r="H30" s="380"/>
      <c r="I30" s="384"/>
      <c r="J30" s="313"/>
      <c r="K30" s="409"/>
      <c r="L30" s="408"/>
      <c r="M30" s="408"/>
      <c r="N30" s="407"/>
    </row>
    <row r="31" spans="1:14" ht="15.6" customHeight="1" thickBot="1" x14ac:dyDescent="0.3">
      <c r="A31" s="311" t="s">
        <v>334</v>
      </c>
      <c r="B31" s="308">
        <f t="shared" si="0"/>
        <v>0</v>
      </c>
      <c r="C31" s="381"/>
      <c r="D31" s="380"/>
      <c r="E31" s="384"/>
      <c r="F31" s="314"/>
      <c r="G31" s="381"/>
      <c r="H31" s="380"/>
      <c r="I31" s="384"/>
      <c r="J31" s="313"/>
      <c r="K31" s="409"/>
      <c r="L31" s="408"/>
      <c r="M31" s="408"/>
      <c r="N31" s="407"/>
    </row>
    <row r="32" spans="1:14" ht="15.6" customHeight="1" thickBot="1" x14ac:dyDescent="0.3">
      <c r="A32" s="311" t="s">
        <v>335</v>
      </c>
      <c r="B32" s="308">
        <f t="shared" si="0"/>
        <v>0</v>
      </c>
      <c r="C32" s="381"/>
      <c r="D32" s="380"/>
      <c r="E32" s="384"/>
      <c r="F32" s="314"/>
      <c r="G32" s="381"/>
      <c r="H32" s="380"/>
      <c r="I32" s="384"/>
      <c r="J32" s="313"/>
      <c r="K32" s="409"/>
      <c r="L32" s="408"/>
      <c r="M32" s="408"/>
      <c r="N32" s="407"/>
    </row>
    <row r="33" spans="1:14" ht="17.649999999999999" customHeight="1" thickBot="1" x14ac:dyDescent="0.3">
      <c r="A33" s="311" t="s">
        <v>336</v>
      </c>
      <c r="B33" s="308">
        <f t="shared" si="0"/>
        <v>0</v>
      </c>
      <c r="C33" s="381"/>
      <c r="D33" s="380"/>
      <c r="E33" s="384"/>
      <c r="F33" s="314"/>
      <c r="G33" s="381"/>
      <c r="H33" s="380"/>
      <c r="I33" s="384"/>
      <c r="J33" s="313"/>
      <c r="K33" s="409"/>
      <c r="L33" s="408"/>
      <c r="M33" s="408"/>
      <c r="N33" s="407"/>
    </row>
    <row r="34" spans="1:14" ht="16.5" thickBot="1" x14ac:dyDescent="0.3">
      <c r="A34" s="311" t="s">
        <v>337</v>
      </c>
      <c r="B34" s="308">
        <f t="shared" si="0"/>
        <v>0</v>
      </c>
      <c r="C34" s="381"/>
      <c r="D34" s="380"/>
      <c r="E34" s="384"/>
      <c r="F34" s="314"/>
      <c r="G34" s="381"/>
      <c r="H34" s="380"/>
      <c r="I34" s="384"/>
      <c r="J34" s="313"/>
      <c r="K34" s="409"/>
      <c r="L34" s="408"/>
      <c r="M34" s="408"/>
      <c r="N34" s="407"/>
    </row>
    <row r="35" spans="1:14" ht="16.899999999999999" customHeight="1" thickBot="1" x14ac:dyDescent="0.3">
      <c r="A35" s="311" t="s">
        <v>338</v>
      </c>
      <c r="B35" s="308">
        <f t="shared" si="0"/>
        <v>0</v>
      </c>
      <c r="C35" s="381"/>
      <c r="D35" s="380"/>
      <c r="E35" s="384"/>
      <c r="F35" s="314"/>
      <c r="G35" s="381"/>
      <c r="H35" s="380"/>
      <c r="I35" s="384"/>
      <c r="J35" s="313"/>
      <c r="K35" s="409"/>
      <c r="L35" s="408"/>
      <c r="M35" s="408"/>
      <c r="N35" s="407"/>
    </row>
    <row r="36" spans="1:14" s="276" customFormat="1" ht="15.6" customHeight="1" thickBot="1" x14ac:dyDescent="0.3">
      <c r="A36" s="317" t="s">
        <v>339</v>
      </c>
      <c r="B36" s="308">
        <f t="shared" si="0"/>
        <v>0</v>
      </c>
      <c r="C36" s="383"/>
      <c r="D36" s="382"/>
      <c r="E36" s="379"/>
      <c r="F36" s="320"/>
      <c r="G36" s="383"/>
      <c r="H36" s="380"/>
      <c r="I36" s="379"/>
      <c r="J36" s="319"/>
      <c r="K36" s="412"/>
      <c r="L36" s="411"/>
      <c r="M36" s="411"/>
      <c r="N36" s="410"/>
    </row>
    <row r="37" spans="1:14" ht="15.6" customHeight="1" thickBot="1" x14ac:dyDescent="0.3">
      <c r="A37" s="311" t="s">
        <v>340</v>
      </c>
      <c r="B37" s="308">
        <f t="shared" si="0"/>
        <v>0</v>
      </c>
      <c r="C37" s="381"/>
      <c r="D37" s="380"/>
      <c r="E37" s="384"/>
      <c r="F37" s="314"/>
      <c r="G37" s="381"/>
      <c r="H37" s="380"/>
      <c r="I37" s="384"/>
      <c r="J37" s="319"/>
      <c r="K37" s="409"/>
      <c r="L37" s="408"/>
      <c r="M37" s="408"/>
      <c r="N37" s="407"/>
    </row>
    <row r="38" spans="1:14" ht="16.5" thickBot="1" x14ac:dyDescent="0.3">
      <c r="A38" s="311" t="s">
        <v>341</v>
      </c>
      <c r="B38" s="308">
        <f t="shared" si="0"/>
        <v>0</v>
      </c>
      <c r="C38" s="381"/>
      <c r="D38" s="380"/>
      <c r="E38" s="384"/>
      <c r="F38" s="314"/>
      <c r="G38" s="381"/>
      <c r="H38" s="380"/>
      <c r="I38" s="384"/>
      <c r="J38" s="313"/>
      <c r="K38" s="409"/>
      <c r="L38" s="408"/>
      <c r="M38" s="408"/>
      <c r="N38" s="407"/>
    </row>
    <row r="39" spans="1:14" ht="15.6" customHeight="1" thickBot="1" x14ac:dyDescent="0.3">
      <c r="A39" s="311" t="s">
        <v>342</v>
      </c>
      <c r="B39" s="308">
        <f t="shared" si="0"/>
        <v>0</v>
      </c>
      <c r="C39" s="381"/>
      <c r="D39" s="380"/>
      <c r="E39" s="384"/>
      <c r="F39" s="314"/>
      <c r="G39" s="381"/>
      <c r="H39" s="380"/>
      <c r="I39" s="384"/>
      <c r="J39" s="313"/>
      <c r="K39" s="409"/>
      <c r="L39" s="408"/>
      <c r="M39" s="408"/>
      <c r="N39" s="407"/>
    </row>
    <row r="40" spans="1:14" ht="15.6" customHeight="1" thickBot="1" x14ac:dyDescent="0.3">
      <c r="A40" s="311" t="s">
        <v>343</v>
      </c>
      <c r="B40" s="308">
        <f t="shared" si="0"/>
        <v>0</v>
      </c>
      <c r="C40" s="381"/>
      <c r="D40" s="380"/>
      <c r="E40" s="384"/>
      <c r="F40" s="314"/>
      <c r="G40" s="381"/>
      <c r="H40" s="380"/>
      <c r="I40" s="384"/>
      <c r="J40" s="313"/>
      <c r="K40" s="409"/>
      <c r="L40" s="408"/>
      <c r="M40" s="408"/>
      <c r="N40" s="407"/>
    </row>
    <row r="41" spans="1:14" ht="15.6" customHeight="1" thickBot="1" x14ac:dyDescent="0.3">
      <c r="A41" s="311" t="s">
        <v>344</v>
      </c>
      <c r="B41" s="308">
        <f t="shared" si="0"/>
        <v>0</v>
      </c>
      <c r="C41" s="381"/>
      <c r="D41" s="380"/>
      <c r="E41" s="384"/>
      <c r="F41" s="314"/>
      <c r="G41" s="381"/>
      <c r="H41" s="380"/>
      <c r="I41" s="384"/>
      <c r="J41" s="313"/>
      <c r="K41" s="409"/>
      <c r="L41" s="408"/>
      <c r="M41" s="408"/>
      <c r="N41" s="407"/>
    </row>
    <row r="42" spans="1:14" ht="15.6" customHeight="1" thickBot="1" x14ac:dyDescent="0.3">
      <c r="A42" s="311" t="s">
        <v>345</v>
      </c>
      <c r="B42" s="308">
        <f t="shared" si="0"/>
        <v>0</v>
      </c>
      <c r="C42" s="381"/>
      <c r="D42" s="380"/>
      <c r="E42" s="384"/>
      <c r="F42" s="314"/>
      <c r="G42" s="381"/>
      <c r="H42" s="380"/>
      <c r="I42" s="384"/>
      <c r="J42" s="313"/>
      <c r="K42" s="409"/>
      <c r="L42" s="408"/>
      <c r="M42" s="408"/>
      <c r="N42" s="407"/>
    </row>
    <row r="43" spans="1:14" ht="15.6" customHeight="1" thickBot="1" x14ac:dyDescent="0.3">
      <c r="A43" s="311" t="s">
        <v>346</v>
      </c>
      <c r="B43" s="308">
        <f t="shared" si="0"/>
        <v>0</v>
      </c>
      <c r="C43" s="381"/>
      <c r="D43" s="380"/>
      <c r="E43" s="384"/>
      <c r="F43" s="314"/>
      <c r="G43" s="381"/>
      <c r="H43" s="380"/>
      <c r="I43" s="384"/>
      <c r="J43" s="313"/>
      <c r="K43" s="409"/>
      <c r="L43" s="408"/>
      <c r="M43" s="408"/>
      <c r="N43" s="407"/>
    </row>
    <row r="44" spans="1:14" ht="15" customHeight="1" thickBot="1" x14ac:dyDescent="0.3">
      <c r="A44" s="311" t="s">
        <v>347</v>
      </c>
      <c r="B44" s="308">
        <f t="shared" si="0"/>
        <v>0</v>
      </c>
      <c r="C44" s="381"/>
      <c r="D44" s="380"/>
      <c r="E44" s="384"/>
      <c r="F44" s="314"/>
      <c r="G44" s="381"/>
      <c r="H44" s="380"/>
      <c r="I44" s="384"/>
      <c r="J44" s="313"/>
      <c r="K44" s="409"/>
      <c r="L44" s="408"/>
      <c r="M44" s="408"/>
      <c r="N44" s="407"/>
    </row>
    <row r="45" spans="1:14" s="329" customFormat="1" ht="30.6" customHeight="1" thickBot="1" x14ac:dyDescent="0.3">
      <c r="A45" s="323" t="s">
        <v>348</v>
      </c>
      <c r="B45" s="308">
        <f t="shared" si="0"/>
        <v>0</v>
      </c>
      <c r="C45" s="422"/>
      <c r="D45" s="421"/>
      <c r="E45" s="423"/>
      <c r="F45" s="326"/>
      <c r="G45" s="422"/>
      <c r="H45" s="380"/>
      <c r="I45" s="423"/>
      <c r="J45" s="325"/>
      <c r="K45" s="416"/>
      <c r="L45" s="415"/>
      <c r="M45" s="415"/>
      <c r="N45" s="414"/>
    </row>
    <row r="46" spans="1:14" ht="15.6" customHeight="1" thickBot="1" x14ac:dyDescent="0.3">
      <c r="A46" s="311" t="s">
        <v>349</v>
      </c>
      <c r="B46" s="308">
        <f t="shared" si="0"/>
        <v>0</v>
      </c>
      <c r="C46" s="381"/>
      <c r="D46" s="380"/>
      <c r="E46" s="384"/>
      <c r="F46" s="314"/>
      <c r="G46" s="381"/>
      <c r="H46" s="380"/>
      <c r="I46" s="384"/>
      <c r="J46" s="313"/>
      <c r="K46" s="409"/>
      <c r="L46" s="408"/>
      <c r="M46" s="408"/>
      <c r="N46" s="407"/>
    </row>
    <row r="47" spans="1:14" ht="15.6" customHeight="1" thickBot="1" x14ac:dyDescent="0.3">
      <c r="A47" s="311" t="s">
        <v>350</v>
      </c>
      <c r="B47" s="308">
        <f t="shared" si="0"/>
        <v>0</v>
      </c>
      <c r="C47" s="387"/>
      <c r="D47" s="386"/>
      <c r="E47" s="385"/>
      <c r="F47" s="314"/>
      <c r="G47" s="387"/>
      <c r="H47" s="386"/>
      <c r="I47" s="385"/>
      <c r="J47" s="313"/>
      <c r="K47" s="409"/>
      <c r="L47" s="408"/>
      <c r="M47" s="408"/>
      <c r="N47" s="407"/>
    </row>
    <row r="48" spans="1:14" s="210" customFormat="1" ht="16.5" thickBot="1" x14ac:dyDescent="0.3">
      <c r="A48" s="311" t="s">
        <v>351</v>
      </c>
      <c r="B48" s="308">
        <f t="shared" si="0"/>
        <v>0</v>
      </c>
      <c r="C48" s="387"/>
      <c r="D48" s="386"/>
      <c r="E48" s="385"/>
      <c r="F48" s="314"/>
      <c r="G48" s="387"/>
      <c r="H48" s="386"/>
      <c r="I48" s="385"/>
      <c r="J48" s="313"/>
      <c r="K48" s="409"/>
      <c r="L48" s="408"/>
      <c r="M48" s="408"/>
      <c r="N48" s="407"/>
    </row>
    <row r="49" spans="1:14" ht="16.5" thickBot="1" x14ac:dyDescent="0.3">
      <c r="A49" s="311" t="s">
        <v>352</v>
      </c>
      <c r="B49" s="308">
        <f t="shared" si="0"/>
        <v>0</v>
      </c>
      <c r="C49" s="381"/>
      <c r="D49" s="380"/>
      <c r="E49" s="384"/>
      <c r="F49" s="314"/>
      <c r="G49" s="381"/>
      <c r="H49" s="380"/>
      <c r="I49" s="384"/>
      <c r="J49" s="313"/>
      <c r="K49" s="409"/>
      <c r="L49" s="408"/>
      <c r="M49" s="408"/>
      <c r="N49" s="407"/>
    </row>
    <row r="50" spans="1:14" ht="16.5" thickBot="1" x14ac:dyDescent="0.3">
      <c r="A50" s="311" t="s">
        <v>353</v>
      </c>
      <c r="B50" s="308">
        <f t="shared" si="0"/>
        <v>0</v>
      </c>
      <c r="C50" s="381"/>
      <c r="D50" s="380"/>
      <c r="E50" s="384"/>
      <c r="F50" s="314"/>
      <c r="G50" s="381"/>
      <c r="H50" s="380"/>
      <c r="I50" s="384"/>
      <c r="J50" s="313"/>
      <c r="K50" s="409"/>
      <c r="L50" s="408"/>
      <c r="M50" s="408"/>
      <c r="N50" s="407"/>
    </row>
    <row r="51" spans="1:14" ht="17.649999999999999" customHeight="1" thickBot="1" x14ac:dyDescent="0.3">
      <c r="A51" s="311" t="s">
        <v>354</v>
      </c>
      <c r="B51" s="308">
        <f t="shared" si="0"/>
        <v>400</v>
      </c>
      <c r="C51" s="381"/>
      <c r="D51" s="380"/>
      <c r="E51" s="384"/>
      <c r="F51" s="314">
        <v>400</v>
      </c>
      <c r="G51" s="381"/>
      <c r="H51" s="380">
        <v>1500</v>
      </c>
      <c r="I51" s="384"/>
      <c r="J51" s="313"/>
      <c r="K51" s="409"/>
      <c r="L51" s="408"/>
      <c r="M51" s="408"/>
      <c r="N51" s="407"/>
    </row>
    <row r="52" spans="1:14" s="276" customFormat="1" ht="15" customHeight="1" thickBot="1" x14ac:dyDescent="0.3">
      <c r="A52" s="317" t="s">
        <v>355</v>
      </c>
      <c r="B52" s="308">
        <f t="shared" si="0"/>
        <v>0</v>
      </c>
      <c r="C52" s="383"/>
      <c r="D52" s="382"/>
      <c r="E52" s="379"/>
      <c r="F52" s="320"/>
      <c r="G52" s="383"/>
      <c r="H52" s="380"/>
      <c r="I52" s="379"/>
      <c r="J52" s="319">
        <f t="shared" ref="J52:J55" si="1">ROUND(((B52+G52)*4)+H52*9.4,2)</f>
        <v>0</v>
      </c>
      <c r="K52" s="412"/>
      <c r="L52" s="411"/>
      <c r="M52" s="411"/>
      <c r="N52" s="410"/>
    </row>
    <row r="53" spans="1:14" s="276" customFormat="1" ht="16.5" thickBot="1" x14ac:dyDescent="0.3">
      <c r="A53" s="317" t="s">
        <v>356</v>
      </c>
      <c r="B53" s="308">
        <f t="shared" si="0"/>
        <v>0</v>
      </c>
      <c r="C53" s="321"/>
      <c r="D53" s="322"/>
      <c r="E53" s="377"/>
      <c r="F53" s="320"/>
      <c r="G53" s="321"/>
      <c r="H53" s="316"/>
      <c r="I53" s="377"/>
      <c r="J53" s="319">
        <f t="shared" si="1"/>
        <v>0</v>
      </c>
      <c r="K53" s="412"/>
      <c r="L53" s="411"/>
      <c r="M53" s="411"/>
      <c r="N53" s="410"/>
    </row>
    <row r="54" spans="1:14" s="276" customFormat="1" ht="16.5" thickBot="1" x14ac:dyDescent="0.3">
      <c r="A54" s="317" t="s">
        <v>357</v>
      </c>
      <c r="B54" s="308">
        <f t="shared" si="0"/>
        <v>0</v>
      </c>
      <c r="C54" s="321"/>
      <c r="D54" s="322"/>
      <c r="E54" s="377"/>
      <c r="F54" s="320"/>
      <c r="G54" s="321"/>
      <c r="H54" s="316"/>
      <c r="I54" s="377"/>
      <c r="J54" s="319">
        <f t="shared" si="1"/>
        <v>0</v>
      </c>
      <c r="K54" s="412"/>
      <c r="L54" s="411"/>
      <c r="M54" s="411"/>
      <c r="N54" s="410"/>
    </row>
    <row r="55" spans="1:14" s="276" customFormat="1" ht="16.5" thickBot="1" x14ac:dyDescent="0.3">
      <c r="A55" s="317" t="s">
        <v>358</v>
      </c>
      <c r="B55" s="308">
        <f t="shared" si="0"/>
        <v>0</v>
      </c>
      <c r="C55" s="321"/>
      <c r="D55" s="322"/>
      <c r="E55" s="377"/>
      <c r="F55" s="320"/>
      <c r="G55" s="321"/>
      <c r="H55" s="316"/>
      <c r="I55" s="377"/>
      <c r="J55" s="319">
        <f t="shared" si="1"/>
        <v>0</v>
      </c>
      <c r="K55" s="412"/>
      <c r="L55" s="411"/>
      <c r="M55" s="411"/>
      <c r="N55" s="410"/>
    </row>
    <row r="56" spans="1:14" ht="16.5" thickBot="1" x14ac:dyDescent="0.3">
      <c r="A56" s="311" t="s">
        <v>359</v>
      </c>
      <c r="B56" s="308">
        <f t="shared" si="0"/>
        <v>0</v>
      </c>
      <c r="C56" s="315"/>
      <c r="D56" s="316"/>
      <c r="E56" s="371"/>
      <c r="F56" s="314"/>
      <c r="G56" s="315"/>
      <c r="H56" s="316"/>
      <c r="I56" s="371"/>
      <c r="J56" s="313"/>
      <c r="K56" s="409"/>
      <c r="L56" s="408"/>
      <c r="M56" s="408"/>
      <c r="N56" s="407"/>
    </row>
    <row r="57" spans="1:14" ht="16.5" thickBot="1" x14ac:dyDescent="0.3">
      <c r="A57" s="311" t="s">
        <v>360</v>
      </c>
      <c r="B57" s="308">
        <f t="shared" si="0"/>
        <v>400</v>
      </c>
      <c r="C57" s="315"/>
      <c r="D57" s="316"/>
      <c r="E57" s="371"/>
      <c r="F57" s="314">
        <v>400</v>
      </c>
      <c r="G57" s="315"/>
      <c r="H57" s="316">
        <v>1000</v>
      </c>
      <c r="I57" s="371"/>
      <c r="J57" s="313"/>
      <c r="K57" s="409"/>
      <c r="L57" s="408"/>
      <c r="M57" s="408"/>
      <c r="N57" s="407"/>
    </row>
    <row r="58" spans="1:14" ht="16.5" thickBot="1" x14ac:dyDescent="0.3">
      <c r="A58" s="311" t="s">
        <v>361</v>
      </c>
      <c r="B58" s="308">
        <f t="shared" si="0"/>
        <v>0</v>
      </c>
      <c r="C58" s="315"/>
      <c r="D58" s="316"/>
      <c r="E58" s="371"/>
      <c r="F58" s="314"/>
      <c r="G58" s="315"/>
      <c r="H58" s="316"/>
      <c r="I58" s="371"/>
      <c r="J58" s="313"/>
      <c r="K58" s="409"/>
      <c r="L58" s="408"/>
      <c r="M58" s="408"/>
      <c r="N58" s="407"/>
    </row>
    <row r="59" spans="1:14" ht="16.149999999999999" customHeight="1" thickBot="1" x14ac:dyDescent="0.3">
      <c r="A59" s="311" t="s">
        <v>362</v>
      </c>
      <c r="B59" s="308">
        <f t="shared" si="0"/>
        <v>0</v>
      </c>
      <c r="C59" s="315"/>
      <c r="D59" s="316"/>
      <c r="E59" s="371"/>
      <c r="F59" s="314"/>
      <c r="G59" s="315"/>
      <c r="H59" s="316"/>
      <c r="I59" s="371"/>
      <c r="J59" s="313"/>
      <c r="K59" s="409"/>
      <c r="L59" s="408"/>
      <c r="M59" s="408"/>
      <c r="N59" s="407"/>
    </row>
    <row r="60" spans="1:14" ht="16.5" thickBot="1" x14ac:dyDescent="0.3">
      <c r="A60" s="311" t="s">
        <v>363</v>
      </c>
      <c r="B60" s="308">
        <f t="shared" si="0"/>
        <v>0</v>
      </c>
      <c r="C60" s="315"/>
      <c r="D60" s="316"/>
      <c r="E60" s="371"/>
      <c r="F60" s="314"/>
      <c r="G60" s="315"/>
      <c r="H60" s="316"/>
      <c r="I60" s="371"/>
      <c r="J60" s="313"/>
      <c r="K60" s="409"/>
      <c r="L60" s="408"/>
      <c r="M60" s="408"/>
      <c r="N60" s="407"/>
    </row>
    <row r="61" spans="1:14" ht="15.6" customHeight="1" thickBot="1" x14ac:dyDescent="0.3">
      <c r="A61" s="311" t="s">
        <v>364</v>
      </c>
      <c r="B61" s="308">
        <f t="shared" si="0"/>
        <v>0</v>
      </c>
      <c r="C61" s="315"/>
      <c r="D61" s="316"/>
      <c r="E61" s="371"/>
      <c r="F61" s="314"/>
      <c r="G61" s="315"/>
      <c r="H61" s="316"/>
      <c r="I61" s="371"/>
      <c r="J61" s="313"/>
      <c r="K61" s="409"/>
      <c r="L61" s="408"/>
      <c r="M61" s="408"/>
      <c r="N61" s="407"/>
    </row>
    <row r="62" spans="1:14" ht="29.65" customHeight="1" thickBot="1" x14ac:dyDescent="0.3">
      <c r="A62" s="311" t="s">
        <v>365</v>
      </c>
      <c r="B62" s="308">
        <f t="shared" si="0"/>
        <v>0</v>
      </c>
      <c r="C62" s="315"/>
      <c r="D62" s="316"/>
      <c r="E62" s="371"/>
      <c r="F62" s="314"/>
      <c r="G62" s="315"/>
      <c r="H62" s="316"/>
      <c r="I62" s="371"/>
      <c r="J62" s="313"/>
      <c r="K62" s="409"/>
      <c r="L62" s="408"/>
      <c r="M62" s="408"/>
      <c r="N62" s="407"/>
    </row>
    <row r="63" spans="1:14" ht="16.5" thickBot="1" x14ac:dyDescent="0.3">
      <c r="A63" s="311" t="s">
        <v>366</v>
      </c>
      <c r="B63" s="308">
        <f t="shared" si="0"/>
        <v>400</v>
      </c>
      <c r="C63" s="315"/>
      <c r="D63" s="316"/>
      <c r="E63" s="371"/>
      <c r="F63" s="314">
        <v>400</v>
      </c>
      <c r="G63" s="315"/>
      <c r="H63" s="316">
        <v>247</v>
      </c>
      <c r="I63" s="371"/>
      <c r="J63" s="313"/>
      <c r="K63" s="409"/>
      <c r="L63" s="408"/>
      <c r="M63" s="408"/>
      <c r="N63" s="407"/>
    </row>
    <row r="64" spans="1:14" ht="15.6" customHeight="1" thickBot="1" x14ac:dyDescent="0.3">
      <c r="A64" s="311" t="s">
        <v>367</v>
      </c>
      <c r="B64" s="308">
        <f t="shared" si="0"/>
        <v>400</v>
      </c>
      <c r="C64" s="315"/>
      <c r="D64" s="322"/>
      <c r="E64" s="377"/>
      <c r="F64" s="314">
        <v>400</v>
      </c>
      <c r="G64" s="315"/>
      <c r="H64" s="316">
        <v>500</v>
      </c>
      <c r="I64" s="377"/>
      <c r="J64" s="313"/>
      <c r="K64" s="409"/>
      <c r="L64" s="408"/>
      <c r="M64" s="408"/>
      <c r="N64" s="407"/>
    </row>
    <row r="65" spans="1:14" ht="16.5" thickBot="1" x14ac:dyDescent="0.3">
      <c r="A65" s="311" t="s">
        <v>368</v>
      </c>
      <c r="B65" s="308">
        <f t="shared" si="0"/>
        <v>0</v>
      </c>
      <c r="C65" s="315"/>
      <c r="D65" s="316"/>
      <c r="E65" s="371"/>
      <c r="F65" s="314"/>
      <c r="G65" s="315"/>
      <c r="H65" s="316"/>
      <c r="I65" s="371"/>
      <c r="J65" s="313"/>
      <c r="K65" s="409"/>
      <c r="L65" s="408"/>
      <c r="M65" s="408"/>
      <c r="N65" s="407"/>
    </row>
    <row r="66" spans="1:14" ht="16.5" thickBot="1" x14ac:dyDescent="0.3">
      <c r="A66" s="311" t="s">
        <v>369</v>
      </c>
      <c r="B66" s="308">
        <f t="shared" si="0"/>
        <v>0</v>
      </c>
      <c r="C66" s="315"/>
      <c r="D66" s="316"/>
      <c r="E66" s="371"/>
      <c r="F66" s="314"/>
      <c r="G66" s="315"/>
      <c r="H66" s="316"/>
      <c r="I66" s="371"/>
      <c r="J66" s="313"/>
      <c r="K66" s="409"/>
      <c r="L66" s="408"/>
      <c r="M66" s="408"/>
      <c r="N66" s="407"/>
    </row>
    <row r="67" spans="1:14" s="276" customFormat="1" ht="16.5" thickBot="1" x14ac:dyDescent="0.3">
      <c r="A67" s="317" t="s">
        <v>370</v>
      </c>
      <c r="B67" s="308">
        <f t="shared" si="0"/>
        <v>0</v>
      </c>
      <c r="C67" s="321"/>
      <c r="D67" s="322"/>
      <c r="E67" s="377"/>
      <c r="F67" s="320"/>
      <c r="G67" s="321"/>
      <c r="H67" s="316"/>
      <c r="I67" s="377"/>
      <c r="J67" s="319">
        <f t="shared" ref="J67" si="2">ROUND(((B67+G67)*4)+H67*9.4,2)</f>
        <v>0</v>
      </c>
      <c r="K67" s="412"/>
      <c r="L67" s="411"/>
      <c r="M67" s="411"/>
      <c r="N67" s="410"/>
    </row>
    <row r="68" spans="1:14" ht="16.5" thickBot="1" x14ac:dyDescent="0.3">
      <c r="A68" s="311" t="s">
        <v>371</v>
      </c>
      <c r="B68" s="308">
        <f t="shared" si="0"/>
        <v>0</v>
      </c>
      <c r="C68" s="315"/>
      <c r="D68" s="316"/>
      <c r="E68" s="371"/>
      <c r="F68" s="314"/>
      <c r="G68" s="315"/>
      <c r="H68" s="316"/>
      <c r="I68" s="371"/>
      <c r="J68" s="313"/>
      <c r="K68" s="409"/>
      <c r="L68" s="408"/>
      <c r="M68" s="408"/>
      <c r="N68" s="407"/>
    </row>
    <row r="69" spans="1:14" ht="16.5" thickBot="1" x14ac:dyDescent="0.3">
      <c r="A69" s="330" t="s">
        <v>372</v>
      </c>
      <c r="B69" s="308">
        <f t="shared" si="0"/>
        <v>0</v>
      </c>
      <c r="C69" s="333"/>
      <c r="D69" s="334"/>
      <c r="E69" s="366"/>
      <c r="F69" s="314"/>
      <c r="G69" s="333"/>
      <c r="H69" s="334"/>
      <c r="I69" s="366"/>
      <c r="J69" s="331"/>
      <c r="K69" s="406"/>
      <c r="L69" s="405"/>
      <c r="M69" s="405"/>
      <c r="N69" s="404"/>
    </row>
    <row r="70" spans="1:14" ht="16.5" thickBot="1" x14ac:dyDescent="0.3">
      <c r="A70" s="403" t="s">
        <v>209</v>
      </c>
      <c r="B70" s="360">
        <f>SUM(B7:B69)</f>
        <v>3000</v>
      </c>
      <c r="C70" s="360">
        <f t="shared" ref="C70:N70" si="3">SUM(C7:C69)</f>
        <v>0</v>
      </c>
      <c r="D70" s="360">
        <f t="shared" si="3"/>
        <v>0</v>
      </c>
      <c r="E70" s="360">
        <f t="shared" si="3"/>
        <v>0</v>
      </c>
      <c r="F70" s="360">
        <f t="shared" si="3"/>
        <v>3000</v>
      </c>
      <c r="G70" s="360">
        <f t="shared" si="3"/>
        <v>0</v>
      </c>
      <c r="H70" s="360">
        <f t="shared" si="3"/>
        <v>8247</v>
      </c>
      <c r="I70" s="360">
        <f t="shared" si="3"/>
        <v>0</v>
      </c>
      <c r="J70" s="361">
        <f t="shared" si="3"/>
        <v>0</v>
      </c>
      <c r="K70" s="360">
        <f t="shared" si="3"/>
        <v>0</v>
      </c>
      <c r="L70" s="360">
        <f t="shared" si="3"/>
        <v>0</v>
      </c>
      <c r="M70" s="360">
        <f t="shared" si="3"/>
        <v>0</v>
      </c>
      <c r="N70" s="359">
        <f t="shared" si="3"/>
        <v>0</v>
      </c>
    </row>
    <row r="71" spans="1:14" ht="22.9" customHeight="1" x14ac:dyDescent="0.25">
      <c r="A71" s="258"/>
      <c r="B71" s="402"/>
      <c r="C71" s="402"/>
      <c r="D71" s="402"/>
      <c r="E71" s="402"/>
      <c r="F71" s="402"/>
      <c r="G71" s="258"/>
      <c r="H71" s="258"/>
      <c r="I71" s="258"/>
      <c r="J71" s="258"/>
      <c r="K71" s="258"/>
      <c r="L71" s="258"/>
      <c r="M71" s="258"/>
      <c r="N71" s="258"/>
    </row>
    <row r="72" spans="1:14" ht="22.15" customHeight="1" x14ac:dyDescent="0.25">
      <c r="A72" s="353" t="s">
        <v>373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5" fitToHeight="2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6"/>
  <sheetViews>
    <sheetView view="pageBreakPreview" topLeftCell="A54" zoomScale="98" zoomScaleNormal="60" zoomScaleSheetLayoutView="98" workbookViewId="0">
      <selection activeCell="A75" sqref="A75"/>
    </sheetView>
  </sheetViews>
  <sheetFormatPr defaultColWidth="9" defaultRowHeight="15" x14ac:dyDescent="0.25"/>
  <cols>
    <col min="1" max="1" width="30.42578125" style="2" customWidth="1"/>
    <col min="2" max="2" width="9" style="2" customWidth="1"/>
    <col min="3" max="3" width="10.28515625" style="2" customWidth="1"/>
    <col min="4" max="4" width="13" style="2" customWidth="1"/>
    <col min="5" max="5" width="10.7109375" style="2" customWidth="1"/>
    <col min="6" max="6" width="7.140625" style="2" customWidth="1"/>
    <col min="7" max="7" width="9" style="2" customWidth="1"/>
    <col min="8" max="8" width="7.140625" style="2" customWidth="1"/>
    <col min="9" max="9" width="7" style="2" customWidth="1"/>
    <col min="10" max="10" width="7.28515625" style="2" customWidth="1"/>
    <col min="11" max="12" width="9" style="2"/>
    <col min="13" max="13" width="9.7109375" style="2" customWidth="1"/>
    <col min="14" max="15" width="10.28515625" style="2" customWidth="1"/>
    <col min="16" max="221" width="9" style="2"/>
    <col min="222" max="222" width="34" style="2" customWidth="1"/>
    <col min="223" max="223" width="11.28515625" style="2" customWidth="1"/>
    <col min="224" max="224" width="11" style="2" customWidth="1"/>
    <col min="225" max="231" width="9" style="2"/>
    <col min="232" max="233" width="10.7109375" style="2" customWidth="1"/>
    <col min="234" max="234" width="9" style="2"/>
    <col min="235" max="235" width="11.5703125" style="2" customWidth="1"/>
    <col min="236" max="236" width="13.7109375" style="2" customWidth="1"/>
    <col min="237" max="240" width="9.28515625" style="2" customWidth="1"/>
    <col min="241" max="477" width="9" style="2"/>
    <col min="478" max="478" width="34" style="2" customWidth="1"/>
    <col min="479" max="479" width="11.28515625" style="2" customWidth="1"/>
    <col min="480" max="480" width="11" style="2" customWidth="1"/>
    <col min="481" max="487" width="9" style="2"/>
    <col min="488" max="489" width="10.7109375" style="2" customWidth="1"/>
    <col min="490" max="490" width="9" style="2"/>
    <col min="491" max="491" width="11.5703125" style="2" customWidth="1"/>
    <col min="492" max="492" width="13.7109375" style="2" customWidth="1"/>
    <col min="493" max="496" width="9.28515625" style="2" customWidth="1"/>
    <col min="497" max="733" width="9" style="2"/>
    <col min="734" max="734" width="34" style="2" customWidth="1"/>
    <col min="735" max="735" width="11.28515625" style="2" customWidth="1"/>
    <col min="736" max="736" width="11" style="2" customWidth="1"/>
    <col min="737" max="743" width="9" style="2"/>
    <col min="744" max="745" width="10.7109375" style="2" customWidth="1"/>
    <col min="746" max="746" width="9" style="2"/>
    <col min="747" max="747" width="11.5703125" style="2" customWidth="1"/>
    <col min="748" max="748" width="13.7109375" style="2" customWidth="1"/>
    <col min="749" max="752" width="9.28515625" style="2" customWidth="1"/>
    <col min="753" max="989" width="9" style="2"/>
    <col min="990" max="990" width="34" style="2" customWidth="1"/>
    <col min="991" max="991" width="11.28515625" style="2" customWidth="1"/>
    <col min="992" max="992" width="11" style="2" customWidth="1"/>
    <col min="993" max="999" width="9" style="2"/>
    <col min="1000" max="1001" width="10.7109375" style="2" customWidth="1"/>
    <col min="1002" max="1002" width="9" style="2"/>
    <col min="1003" max="1003" width="11.5703125" style="2" customWidth="1"/>
    <col min="1004" max="1004" width="13.7109375" style="2" customWidth="1"/>
    <col min="1005" max="1008" width="9.28515625" style="2" customWidth="1"/>
    <col min="1009" max="1245" width="9" style="2"/>
    <col min="1246" max="1246" width="34" style="2" customWidth="1"/>
    <col min="1247" max="1247" width="11.28515625" style="2" customWidth="1"/>
    <col min="1248" max="1248" width="11" style="2" customWidth="1"/>
    <col min="1249" max="1255" width="9" style="2"/>
    <col min="1256" max="1257" width="10.7109375" style="2" customWidth="1"/>
    <col min="1258" max="1258" width="9" style="2"/>
    <col min="1259" max="1259" width="11.5703125" style="2" customWidth="1"/>
    <col min="1260" max="1260" width="13.7109375" style="2" customWidth="1"/>
    <col min="1261" max="1264" width="9.28515625" style="2" customWidth="1"/>
    <col min="1265" max="1501" width="9" style="2"/>
    <col min="1502" max="1502" width="34" style="2" customWidth="1"/>
    <col min="1503" max="1503" width="11.28515625" style="2" customWidth="1"/>
    <col min="1504" max="1504" width="11" style="2" customWidth="1"/>
    <col min="1505" max="1511" width="9" style="2"/>
    <col min="1512" max="1513" width="10.7109375" style="2" customWidth="1"/>
    <col min="1514" max="1514" width="9" style="2"/>
    <col min="1515" max="1515" width="11.5703125" style="2" customWidth="1"/>
    <col min="1516" max="1516" width="13.7109375" style="2" customWidth="1"/>
    <col min="1517" max="1520" width="9.28515625" style="2" customWidth="1"/>
    <col min="1521" max="1757" width="9" style="2"/>
    <col min="1758" max="1758" width="34" style="2" customWidth="1"/>
    <col min="1759" max="1759" width="11.28515625" style="2" customWidth="1"/>
    <col min="1760" max="1760" width="11" style="2" customWidth="1"/>
    <col min="1761" max="1767" width="9" style="2"/>
    <col min="1768" max="1769" width="10.7109375" style="2" customWidth="1"/>
    <col min="1770" max="1770" width="9" style="2"/>
    <col min="1771" max="1771" width="11.5703125" style="2" customWidth="1"/>
    <col min="1772" max="1772" width="13.7109375" style="2" customWidth="1"/>
    <col min="1773" max="1776" width="9.28515625" style="2" customWidth="1"/>
    <col min="1777" max="2013" width="9" style="2"/>
    <col min="2014" max="2014" width="34" style="2" customWidth="1"/>
    <col min="2015" max="2015" width="11.28515625" style="2" customWidth="1"/>
    <col min="2016" max="2016" width="11" style="2" customWidth="1"/>
    <col min="2017" max="2023" width="9" style="2"/>
    <col min="2024" max="2025" width="10.7109375" style="2" customWidth="1"/>
    <col min="2026" max="2026" width="9" style="2"/>
    <col min="2027" max="2027" width="11.5703125" style="2" customWidth="1"/>
    <col min="2028" max="2028" width="13.7109375" style="2" customWidth="1"/>
    <col min="2029" max="2032" width="9.28515625" style="2" customWidth="1"/>
    <col min="2033" max="2269" width="9" style="2"/>
    <col min="2270" max="2270" width="34" style="2" customWidth="1"/>
    <col min="2271" max="2271" width="11.28515625" style="2" customWidth="1"/>
    <col min="2272" max="2272" width="11" style="2" customWidth="1"/>
    <col min="2273" max="2279" width="9" style="2"/>
    <col min="2280" max="2281" width="10.7109375" style="2" customWidth="1"/>
    <col min="2282" max="2282" width="9" style="2"/>
    <col min="2283" max="2283" width="11.5703125" style="2" customWidth="1"/>
    <col min="2284" max="2284" width="13.7109375" style="2" customWidth="1"/>
    <col min="2285" max="2288" width="9.28515625" style="2" customWidth="1"/>
    <col min="2289" max="2525" width="9" style="2"/>
    <col min="2526" max="2526" width="34" style="2" customWidth="1"/>
    <col min="2527" max="2527" width="11.28515625" style="2" customWidth="1"/>
    <col min="2528" max="2528" width="11" style="2" customWidth="1"/>
    <col min="2529" max="2535" width="9" style="2"/>
    <col min="2536" max="2537" width="10.7109375" style="2" customWidth="1"/>
    <col min="2538" max="2538" width="9" style="2"/>
    <col min="2539" max="2539" width="11.5703125" style="2" customWidth="1"/>
    <col min="2540" max="2540" width="13.7109375" style="2" customWidth="1"/>
    <col min="2541" max="2544" width="9.28515625" style="2" customWidth="1"/>
    <col min="2545" max="2781" width="9" style="2"/>
    <col min="2782" max="2782" width="34" style="2" customWidth="1"/>
    <col min="2783" max="2783" width="11.28515625" style="2" customWidth="1"/>
    <col min="2784" max="2784" width="11" style="2" customWidth="1"/>
    <col min="2785" max="2791" width="9" style="2"/>
    <col min="2792" max="2793" width="10.7109375" style="2" customWidth="1"/>
    <col min="2794" max="2794" width="9" style="2"/>
    <col min="2795" max="2795" width="11.5703125" style="2" customWidth="1"/>
    <col min="2796" max="2796" width="13.7109375" style="2" customWidth="1"/>
    <col min="2797" max="2800" width="9.28515625" style="2" customWidth="1"/>
    <col min="2801" max="3037" width="9" style="2"/>
    <col min="3038" max="3038" width="34" style="2" customWidth="1"/>
    <col min="3039" max="3039" width="11.28515625" style="2" customWidth="1"/>
    <col min="3040" max="3040" width="11" style="2" customWidth="1"/>
    <col min="3041" max="3047" width="9" style="2"/>
    <col min="3048" max="3049" width="10.7109375" style="2" customWidth="1"/>
    <col min="3050" max="3050" width="9" style="2"/>
    <col min="3051" max="3051" width="11.5703125" style="2" customWidth="1"/>
    <col min="3052" max="3052" width="13.7109375" style="2" customWidth="1"/>
    <col min="3053" max="3056" width="9.28515625" style="2" customWidth="1"/>
    <col min="3057" max="3293" width="9" style="2"/>
    <col min="3294" max="3294" width="34" style="2" customWidth="1"/>
    <col min="3295" max="3295" width="11.28515625" style="2" customWidth="1"/>
    <col min="3296" max="3296" width="11" style="2" customWidth="1"/>
    <col min="3297" max="3303" width="9" style="2"/>
    <col min="3304" max="3305" width="10.7109375" style="2" customWidth="1"/>
    <col min="3306" max="3306" width="9" style="2"/>
    <col min="3307" max="3307" width="11.5703125" style="2" customWidth="1"/>
    <col min="3308" max="3308" width="13.7109375" style="2" customWidth="1"/>
    <col min="3309" max="3312" width="9.28515625" style="2" customWidth="1"/>
    <col min="3313" max="3549" width="9" style="2"/>
    <col min="3550" max="3550" width="34" style="2" customWidth="1"/>
    <col min="3551" max="3551" width="11.28515625" style="2" customWidth="1"/>
    <col min="3552" max="3552" width="11" style="2" customWidth="1"/>
    <col min="3553" max="3559" width="9" style="2"/>
    <col min="3560" max="3561" width="10.7109375" style="2" customWidth="1"/>
    <col min="3562" max="3562" width="9" style="2"/>
    <col min="3563" max="3563" width="11.5703125" style="2" customWidth="1"/>
    <col min="3564" max="3564" width="13.7109375" style="2" customWidth="1"/>
    <col min="3565" max="3568" width="9.28515625" style="2" customWidth="1"/>
    <col min="3569" max="3805" width="9" style="2"/>
    <col min="3806" max="3806" width="34" style="2" customWidth="1"/>
    <col min="3807" max="3807" width="11.28515625" style="2" customWidth="1"/>
    <col min="3808" max="3808" width="11" style="2" customWidth="1"/>
    <col min="3809" max="3815" width="9" style="2"/>
    <col min="3816" max="3817" width="10.7109375" style="2" customWidth="1"/>
    <col min="3818" max="3818" width="9" style="2"/>
    <col min="3819" max="3819" width="11.5703125" style="2" customWidth="1"/>
    <col min="3820" max="3820" width="13.7109375" style="2" customWidth="1"/>
    <col min="3821" max="3824" width="9.28515625" style="2" customWidth="1"/>
    <col min="3825" max="4061" width="9" style="2"/>
    <col min="4062" max="4062" width="34" style="2" customWidth="1"/>
    <col min="4063" max="4063" width="11.28515625" style="2" customWidth="1"/>
    <col min="4064" max="4064" width="11" style="2" customWidth="1"/>
    <col min="4065" max="4071" width="9" style="2"/>
    <col min="4072" max="4073" width="10.7109375" style="2" customWidth="1"/>
    <col min="4074" max="4074" width="9" style="2"/>
    <col min="4075" max="4075" width="11.5703125" style="2" customWidth="1"/>
    <col min="4076" max="4076" width="13.7109375" style="2" customWidth="1"/>
    <col min="4077" max="4080" width="9.28515625" style="2" customWidth="1"/>
    <col min="4081" max="4317" width="9" style="2"/>
    <col min="4318" max="4318" width="34" style="2" customWidth="1"/>
    <col min="4319" max="4319" width="11.28515625" style="2" customWidth="1"/>
    <col min="4320" max="4320" width="11" style="2" customWidth="1"/>
    <col min="4321" max="4327" width="9" style="2"/>
    <col min="4328" max="4329" width="10.7109375" style="2" customWidth="1"/>
    <col min="4330" max="4330" width="9" style="2"/>
    <col min="4331" max="4331" width="11.5703125" style="2" customWidth="1"/>
    <col min="4332" max="4332" width="13.7109375" style="2" customWidth="1"/>
    <col min="4333" max="4336" width="9.28515625" style="2" customWidth="1"/>
    <col min="4337" max="4573" width="9" style="2"/>
    <col min="4574" max="4574" width="34" style="2" customWidth="1"/>
    <col min="4575" max="4575" width="11.28515625" style="2" customWidth="1"/>
    <col min="4576" max="4576" width="11" style="2" customWidth="1"/>
    <col min="4577" max="4583" width="9" style="2"/>
    <col min="4584" max="4585" width="10.7109375" style="2" customWidth="1"/>
    <col min="4586" max="4586" width="9" style="2"/>
    <col min="4587" max="4587" width="11.5703125" style="2" customWidth="1"/>
    <col min="4588" max="4588" width="13.7109375" style="2" customWidth="1"/>
    <col min="4589" max="4592" width="9.28515625" style="2" customWidth="1"/>
    <col min="4593" max="4829" width="9" style="2"/>
    <col min="4830" max="4830" width="34" style="2" customWidth="1"/>
    <col min="4831" max="4831" width="11.28515625" style="2" customWidth="1"/>
    <col min="4832" max="4832" width="11" style="2" customWidth="1"/>
    <col min="4833" max="4839" width="9" style="2"/>
    <col min="4840" max="4841" width="10.7109375" style="2" customWidth="1"/>
    <col min="4842" max="4842" width="9" style="2"/>
    <col min="4843" max="4843" width="11.5703125" style="2" customWidth="1"/>
    <col min="4844" max="4844" width="13.7109375" style="2" customWidth="1"/>
    <col min="4845" max="4848" width="9.28515625" style="2" customWidth="1"/>
    <col min="4849" max="5085" width="9" style="2"/>
    <col min="5086" max="5086" width="34" style="2" customWidth="1"/>
    <col min="5087" max="5087" width="11.28515625" style="2" customWidth="1"/>
    <col min="5088" max="5088" width="11" style="2" customWidth="1"/>
    <col min="5089" max="5095" width="9" style="2"/>
    <col min="5096" max="5097" width="10.7109375" style="2" customWidth="1"/>
    <col min="5098" max="5098" width="9" style="2"/>
    <col min="5099" max="5099" width="11.5703125" style="2" customWidth="1"/>
    <col min="5100" max="5100" width="13.7109375" style="2" customWidth="1"/>
    <col min="5101" max="5104" width="9.28515625" style="2" customWidth="1"/>
    <col min="5105" max="5341" width="9" style="2"/>
    <col min="5342" max="5342" width="34" style="2" customWidth="1"/>
    <col min="5343" max="5343" width="11.28515625" style="2" customWidth="1"/>
    <col min="5344" max="5344" width="11" style="2" customWidth="1"/>
    <col min="5345" max="5351" width="9" style="2"/>
    <col min="5352" max="5353" width="10.7109375" style="2" customWidth="1"/>
    <col min="5354" max="5354" width="9" style="2"/>
    <col min="5355" max="5355" width="11.5703125" style="2" customWidth="1"/>
    <col min="5356" max="5356" width="13.7109375" style="2" customWidth="1"/>
    <col min="5357" max="5360" width="9.28515625" style="2" customWidth="1"/>
    <col min="5361" max="5597" width="9" style="2"/>
    <col min="5598" max="5598" width="34" style="2" customWidth="1"/>
    <col min="5599" max="5599" width="11.28515625" style="2" customWidth="1"/>
    <col min="5600" max="5600" width="11" style="2" customWidth="1"/>
    <col min="5601" max="5607" width="9" style="2"/>
    <col min="5608" max="5609" width="10.7109375" style="2" customWidth="1"/>
    <col min="5610" max="5610" width="9" style="2"/>
    <col min="5611" max="5611" width="11.5703125" style="2" customWidth="1"/>
    <col min="5612" max="5612" width="13.7109375" style="2" customWidth="1"/>
    <col min="5613" max="5616" width="9.28515625" style="2" customWidth="1"/>
    <col min="5617" max="5853" width="9" style="2"/>
    <col min="5854" max="5854" width="34" style="2" customWidth="1"/>
    <col min="5855" max="5855" width="11.28515625" style="2" customWidth="1"/>
    <col min="5856" max="5856" width="11" style="2" customWidth="1"/>
    <col min="5857" max="5863" width="9" style="2"/>
    <col min="5864" max="5865" width="10.7109375" style="2" customWidth="1"/>
    <col min="5866" max="5866" width="9" style="2"/>
    <col min="5867" max="5867" width="11.5703125" style="2" customWidth="1"/>
    <col min="5868" max="5868" width="13.7109375" style="2" customWidth="1"/>
    <col min="5869" max="5872" width="9.28515625" style="2" customWidth="1"/>
    <col min="5873" max="6109" width="9" style="2"/>
    <col min="6110" max="6110" width="34" style="2" customWidth="1"/>
    <col min="6111" max="6111" width="11.28515625" style="2" customWidth="1"/>
    <col min="6112" max="6112" width="11" style="2" customWidth="1"/>
    <col min="6113" max="6119" width="9" style="2"/>
    <col min="6120" max="6121" width="10.7109375" style="2" customWidth="1"/>
    <col min="6122" max="6122" width="9" style="2"/>
    <col min="6123" max="6123" width="11.5703125" style="2" customWidth="1"/>
    <col min="6124" max="6124" width="13.7109375" style="2" customWidth="1"/>
    <col min="6125" max="6128" width="9.28515625" style="2" customWidth="1"/>
    <col min="6129" max="6365" width="9" style="2"/>
    <col min="6366" max="6366" width="34" style="2" customWidth="1"/>
    <col min="6367" max="6367" width="11.28515625" style="2" customWidth="1"/>
    <col min="6368" max="6368" width="11" style="2" customWidth="1"/>
    <col min="6369" max="6375" width="9" style="2"/>
    <col min="6376" max="6377" width="10.7109375" style="2" customWidth="1"/>
    <col min="6378" max="6378" width="9" style="2"/>
    <col min="6379" max="6379" width="11.5703125" style="2" customWidth="1"/>
    <col min="6380" max="6380" width="13.7109375" style="2" customWidth="1"/>
    <col min="6381" max="6384" width="9.28515625" style="2" customWidth="1"/>
    <col min="6385" max="6621" width="9" style="2"/>
    <col min="6622" max="6622" width="34" style="2" customWidth="1"/>
    <col min="6623" max="6623" width="11.28515625" style="2" customWidth="1"/>
    <col min="6624" max="6624" width="11" style="2" customWidth="1"/>
    <col min="6625" max="6631" width="9" style="2"/>
    <col min="6632" max="6633" width="10.7109375" style="2" customWidth="1"/>
    <col min="6634" max="6634" width="9" style="2"/>
    <col min="6635" max="6635" width="11.5703125" style="2" customWidth="1"/>
    <col min="6636" max="6636" width="13.7109375" style="2" customWidth="1"/>
    <col min="6637" max="6640" width="9.28515625" style="2" customWidth="1"/>
    <col min="6641" max="6877" width="9" style="2"/>
    <col min="6878" max="6878" width="34" style="2" customWidth="1"/>
    <col min="6879" max="6879" width="11.28515625" style="2" customWidth="1"/>
    <col min="6880" max="6880" width="11" style="2" customWidth="1"/>
    <col min="6881" max="6887" width="9" style="2"/>
    <col min="6888" max="6889" width="10.7109375" style="2" customWidth="1"/>
    <col min="6890" max="6890" width="9" style="2"/>
    <col min="6891" max="6891" width="11.5703125" style="2" customWidth="1"/>
    <col min="6892" max="6892" width="13.7109375" style="2" customWidth="1"/>
    <col min="6893" max="6896" width="9.28515625" style="2" customWidth="1"/>
    <col min="6897" max="7133" width="9" style="2"/>
    <col min="7134" max="7134" width="34" style="2" customWidth="1"/>
    <col min="7135" max="7135" width="11.28515625" style="2" customWidth="1"/>
    <col min="7136" max="7136" width="11" style="2" customWidth="1"/>
    <col min="7137" max="7143" width="9" style="2"/>
    <col min="7144" max="7145" width="10.7109375" style="2" customWidth="1"/>
    <col min="7146" max="7146" width="9" style="2"/>
    <col min="7147" max="7147" width="11.5703125" style="2" customWidth="1"/>
    <col min="7148" max="7148" width="13.7109375" style="2" customWidth="1"/>
    <col min="7149" max="7152" width="9.28515625" style="2" customWidth="1"/>
    <col min="7153" max="7389" width="9" style="2"/>
    <col min="7390" max="7390" width="34" style="2" customWidth="1"/>
    <col min="7391" max="7391" width="11.28515625" style="2" customWidth="1"/>
    <col min="7392" max="7392" width="11" style="2" customWidth="1"/>
    <col min="7393" max="7399" width="9" style="2"/>
    <col min="7400" max="7401" width="10.7109375" style="2" customWidth="1"/>
    <col min="7402" max="7402" width="9" style="2"/>
    <col min="7403" max="7403" width="11.5703125" style="2" customWidth="1"/>
    <col min="7404" max="7404" width="13.7109375" style="2" customWidth="1"/>
    <col min="7405" max="7408" width="9.28515625" style="2" customWidth="1"/>
    <col min="7409" max="7645" width="9" style="2"/>
    <col min="7646" max="7646" width="34" style="2" customWidth="1"/>
    <col min="7647" max="7647" width="11.28515625" style="2" customWidth="1"/>
    <col min="7648" max="7648" width="11" style="2" customWidth="1"/>
    <col min="7649" max="7655" width="9" style="2"/>
    <col min="7656" max="7657" width="10.7109375" style="2" customWidth="1"/>
    <col min="7658" max="7658" width="9" style="2"/>
    <col min="7659" max="7659" width="11.5703125" style="2" customWidth="1"/>
    <col min="7660" max="7660" width="13.7109375" style="2" customWidth="1"/>
    <col min="7661" max="7664" width="9.28515625" style="2" customWidth="1"/>
    <col min="7665" max="7901" width="9" style="2"/>
    <col min="7902" max="7902" width="34" style="2" customWidth="1"/>
    <col min="7903" max="7903" width="11.28515625" style="2" customWidth="1"/>
    <col min="7904" max="7904" width="11" style="2" customWidth="1"/>
    <col min="7905" max="7911" width="9" style="2"/>
    <col min="7912" max="7913" width="10.7109375" style="2" customWidth="1"/>
    <col min="7914" max="7914" width="9" style="2"/>
    <col min="7915" max="7915" width="11.5703125" style="2" customWidth="1"/>
    <col min="7916" max="7916" width="13.7109375" style="2" customWidth="1"/>
    <col min="7917" max="7920" width="9.28515625" style="2" customWidth="1"/>
    <col min="7921" max="8157" width="9" style="2"/>
    <col min="8158" max="8158" width="34" style="2" customWidth="1"/>
    <col min="8159" max="8159" width="11.28515625" style="2" customWidth="1"/>
    <col min="8160" max="8160" width="11" style="2" customWidth="1"/>
    <col min="8161" max="8167" width="9" style="2"/>
    <col min="8168" max="8169" width="10.7109375" style="2" customWidth="1"/>
    <col min="8170" max="8170" width="9" style="2"/>
    <col min="8171" max="8171" width="11.5703125" style="2" customWidth="1"/>
    <col min="8172" max="8172" width="13.7109375" style="2" customWidth="1"/>
    <col min="8173" max="8176" width="9.28515625" style="2" customWidth="1"/>
    <col min="8177" max="8413" width="9" style="2"/>
    <col min="8414" max="8414" width="34" style="2" customWidth="1"/>
    <col min="8415" max="8415" width="11.28515625" style="2" customWidth="1"/>
    <col min="8416" max="8416" width="11" style="2" customWidth="1"/>
    <col min="8417" max="8423" width="9" style="2"/>
    <col min="8424" max="8425" width="10.7109375" style="2" customWidth="1"/>
    <col min="8426" max="8426" width="9" style="2"/>
    <col min="8427" max="8427" width="11.5703125" style="2" customWidth="1"/>
    <col min="8428" max="8428" width="13.7109375" style="2" customWidth="1"/>
    <col min="8429" max="8432" width="9.28515625" style="2" customWidth="1"/>
    <col min="8433" max="8669" width="9" style="2"/>
    <col min="8670" max="8670" width="34" style="2" customWidth="1"/>
    <col min="8671" max="8671" width="11.28515625" style="2" customWidth="1"/>
    <col min="8672" max="8672" width="11" style="2" customWidth="1"/>
    <col min="8673" max="8679" width="9" style="2"/>
    <col min="8680" max="8681" width="10.7109375" style="2" customWidth="1"/>
    <col min="8682" max="8682" width="9" style="2"/>
    <col min="8683" max="8683" width="11.5703125" style="2" customWidth="1"/>
    <col min="8684" max="8684" width="13.7109375" style="2" customWidth="1"/>
    <col min="8685" max="8688" width="9.28515625" style="2" customWidth="1"/>
    <col min="8689" max="8925" width="9" style="2"/>
    <col min="8926" max="8926" width="34" style="2" customWidth="1"/>
    <col min="8927" max="8927" width="11.28515625" style="2" customWidth="1"/>
    <col min="8928" max="8928" width="11" style="2" customWidth="1"/>
    <col min="8929" max="8935" width="9" style="2"/>
    <col min="8936" max="8937" width="10.7109375" style="2" customWidth="1"/>
    <col min="8938" max="8938" width="9" style="2"/>
    <col min="8939" max="8939" width="11.5703125" style="2" customWidth="1"/>
    <col min="8940" max="8940" width="13.7109375" style="2" customWidth="1"/>
    <col min="8941" max="8944" width="9.28515625" style="2" customWidth="1"/>
    <col min="8945" max="9181" width="9" style="2"/>
    <col min="9182" max="9182" width="34" style="2" customWidth="1"/>
    <col min="9183" max="9183" width="11.28515625" style="2" customWidth="1"/>
    <col min="9184" max="9184" width="11" style="2" customWidth="1"/>
    <col min="9185" max="9191" width="9" style="2"/>
    <col min="9192" max="9193" width="10.7109375" style="2" customWidth="1"/>
    <col min="9194" max="9194" width="9" style="2"/>
    <col min="9195" max="9195" width="11.5703125" style="2" customWidth="1"/>
    <col min="9196" max="9196" width="13.7109375" style="2" customWidth="1"/>
    <col min="9197" max="9200" width="9.28515625" style="2" customWidth="1"/>
    <col min="9201" max="9437" width="9" style="2"/>
    <col min="9438" max="9438" width="34" style="2" customWidth="1"/>
    <col min="9439" max="9439" width="11.28515625" style="2" customWidth="1"/>
    <col min="9440" max="9440" width="11" style="2" customWidth="1"/>
    <col min="9441" max="9447" width="9" style="2"/>
    <col min="9448" max="9449" width="10.7109375" style="2" customWidth="1"/>
    <col min="9450" max="9450" width="9" style="2"/>
    <col min="9451" max="9451" width="11.5703125" style="2" customWidth="1"/>
    <col min="9452" max="9452" width="13.7109375" style="2" customWidth="1"/>
    <col min="9453" max="9456" width="9.28515625" style="2" customWidth="1"/>
    <col min="9457" max="9693" width="9" style="2"/>
    <col min="9694" max="9694" width="34" style="2" customWidth="1"/>
    <col min="9695" max="9695" width="11.28515625" style="2" customWidth="1"/>
    <col min="9696" max="9696" width="11" style="2" customWidth="1"/>
    <col min="9697" max="9703" width="9" style="2"/>
    <col min="9704" max="9705" width="10.7109375" style="2" customWidth="1"/>
    <col min="9706" max="9706" width="9" style="2"/>
    <col min="9707" max="9707" width="11.5703125" style="2" customWidth="1"/>
    <col min="9708" max="9708" width="13.7109375" style="2" customWidth="1"/>
    <col min="9709" max="9712" width="9.28515625" style="2" customWidth="1"/>
    <col min="9713" max="9949" width="9" style="2"/>
    <col min="9950" max="9950" width="34" style="2" customWidth="1"/>
    <col min="9951" max="9951" width="11.28515625" style="2" customWidth="1"/>
    <col min="9952" max="9952" width="11" style="2" customWidth="1"/>
    <col min="9953" max="9959" width="9" style="2"/>
    <col min="9960" max="9961" width="10.7109375" style="2" customWidth="1"/>
    <col min="9962" max="9962" width="9" style="2"/>
    <col min="9963" max="9963" width="11.5703125" style="2" customWidth="1"/>
    <col min="9964" max="9964" width="13.7109375" style="2" customWidth="1"/>
    <col min="9965" max="9968" width="9.28515625" style="2" customWidth="1"/>
    <col min="9969" max="10205" width="9" style="2"/>
    <col min="10206" max="10206" width="34" style="2" customWidth="1"/>
    <col min="10207" max="10207" width="11.28515625" style="2" customWidth="1"/>
    <col min="10208" max="10208" width="11" style="2" customWidth="1"/>
    <col min="10209" max="10215" width="9" style="2"/>
    <col min="10216" max="10217" width="10.7109375" style="2" customWidth="1"/>
    <col min="10218" max="10218" width="9" style="2"/>
    <col min="10219" max="10219" width="11.5703125" style="2" customWidth="1"/>
    <col min="10220" max="10220" width="13.7109375" style="2" customWidth="1"/>
    <col min="10221" max="10224" width="9.28515625" style="2" customWidth="1"/>
    <col min="10225" max="10461" width="9" style="2"/>
    <col min="10462" max="10462" width="34" style="2" customWidth="1"/>
    <col min="10463" max="10463" width="11.28515625" style="2" customWidth="1"/>
    <col min="10464" max="10464" width="11" style="2" customWidth="1"/>
    <col min="10465" max="10471" width="9" style="2"/>
    <col min="10472" max="10473" width="10.7109375" style="2" customWidth="1"/>
    <col min="10474" max="10474" width="9" style="2"/>
    <col min="10475" max="10475" width="11.5703125" style="2" customWidth="1"/>
    <col min="10476" max="10476" width="13.7109375" style="2" customWidth="1"/>
    <col min="10477" max="10480" width="9.28515625" style="2" customWidth="1"/>
    <col min="10481" max="10717" width="9" style="2"/>
    <col min="10718" max="10718" width="34" style="2" customWidth="1"/>
    <col min="10719" max="10719" width="11.28515625" style="2" customWidth="1"/>
    <col min="10720" max="10720" width="11" style="2" customWidth="1"/>
    <col min="10721" max="10727" width="9" style="2"/>
    <col min="10728" max="10729" width="10.7109375" style="2" customWidth="1"/>
    <col min="10730" max="10730" width="9" style="2"/>
    <col min="10731" max="10731" width="11.5703125" style="2" customWidth="1"/>
    <col min="10732" max="10732" width="13.7109375" style="2" customWidth="1"/>
    <col min="10733" max="10736" width="9.28515625" style="2" customWidth="1"/>
    <col min="10737" max="10973" width="9" style="2"/>
    <col min="10974" max="10974" width="34" style="2" customWidth="1"/>
    <col min="10975" max="10975" width="11.28515625" style="2" customWidth="1"/>
    <col min="10976" max="10976" width="11" style="2" customWidth="1"/>
    <col min="10977" max="10983" width="9" style="2"/>
    <col min="10984" max="10985" width="10.7109375" style="2" customWidth="1"/>
    <col min="10986" max="10986" width="9" style="2"/>
    <col min="10987" max="10987" width="11.5703125" style="2" customWidth="1"/>
    <col min="10988" max="10988" width="13.7109375" style="2" customWidth="1"/>
    <col min="10989" max="10992" width="9.28515625" style="2" customWidth="1"/>
    <col min="10993" max="11229" width="9" style="2"/>
    <col min="11230" max="11230" width="34" style="2" customWidth="1"/>
    <col min="11231" max="11231" width="11.28515625" style="2" customWidth="1"/>
    <col min="11232" max="11232" width="11" style="2" customWidth="1"/>
    <col min="11233" max="11239" width="9" style="2"/>
    <col min="11240" max="11241" width="10.7109375" style="2" customWidth="1"/>
    <col min="11242" max="11242" width="9" style="2"/>
    <col min="11243" max="11243" width="11.5703125" style="2" customWidth="1"/>
    <col min="11244" max="11244" width="13.7109375" style="2" customWidth="1"/>
    <col min="11245" max="11248" width="9.28515625" style="2" customWidth="1"/>
    <col min="11249" max="11485" width="9" style="2"/>
    <col min="11486" max="11486" width="34" style="2" customWidth="1"/>
    <col min="11487" max="11487" width="11.28515625" style="2" customWidth="1"/>
    <col min="11488" max="11488" width="11" style="2" customWidth="1"/>
    <col min="11489" max="11495" width="9" style="2"/>
    <col min="11496" max="11497" width="10.7109375" style="2" customWidth="1"/>
    <col min="11498" max="11498" width="9" style="2"/>
    <col min="11499" max="11499" width="11.5703125" style="2" customWidth="1"/>
    <col min="11500" max="11500" width="13.7109375" style="2" customWidth="1"/>
    <col min="11501" max="11504" width="9.28515625" style="2" customWidth="1"/>
    <col min="11505" max="11741" width="9" style="2"/>
    <col min="11742" max="11742" width="34" style="2" customWidth="1"/>
    <col min="11743" max="11743" width="11.28515625" style="2" customWidth="1"/>
    <col min="11744" max="11744" width="11" style="2" customWidth="1"/>
    <col min="11745" max="11751" width="9" style="2"/>
    <col min="11752" max="11753" width="10.7109375" style="2" customWidth="1"/>
    <col min="11754" max="11754" width="9" style="2"/>
    <col min="11755" max="11755" width="11.5703125" style="2" customWidth="1"/>
    <col min="11756" max="11756" width="13.7109375" style="2" customWidth="1"/>
    <col min="11757" max="11760" width="9.28515625" style="2" customWidth="1"/>
    <col min="11761" max="11997" width="9" style="2"/>
    <col min="11998" max="11998" width="34" style="2" customWidth="1"/>
    <col min="11999" max="11999" width="11.28515625" style="2" customWidth="1"/>
    <col min="12000" max="12000" width="11" style="2" customWidth="1"/>
    <col min="12001" max="12007" width="9" style="2"/>
    <col min="12008" max="12009" width="10.7109375" style="2" customWidth="1"/>
    <col min="12010" max="12010" width="9" style="2"/>
    <col min="12011" max="12011" width="11.5703125" style="2" customWidth="1"/>
    <col min="12012" max="12012" width="13.7109375" style="2" customWidth="1"/>
    <col min="12013" max="12016" width="9.28515625" style="2" customWidth="1"/>
    <col min="12017" max="12253" width="9" style="2"/>
    <col min="12254" max="12254" width="34" style="2" customWidth="1"/>
    <col min="12255" max="12255" width="11.28515625" style="2" customWidth="1"/>
    <col min="12256" max="12256" width="11" style="2" customWidth="1"/>
    <col min="12257" max="12263" width="9" style="2"/>
    <col min="12264" max="12265" width="10.7109375" style="2" customWidth="1"/>
    <col min="12266" max="12266" width="9" style="2"/>
    <col min="12267" max="12267" width="11.5703125" style="2" customWidth="1"/>
    <col min="12268" max="12268" width="13.7109375" style="2" customWidth="1"/>
    <col min="12269" max="12272" width="9.28515625" style="2" customWidth="1"/>
    <col min="12273" max="12509" width="9" style="2"/>
    <col min="12510" max="12510" width="34" style="2" customWidth="1"/>
    <col min="12511" max="12511" width="11.28515625" style="2" customWidth="1"/>
    <col min="12512" max="12512" width="11" style="2" customWidth="1"/>
    <col min="12513" max="12519" width="9" style="2"/>
    <col min="12520" max="12521" width="10.7109375" style="2" customWidth="1"/>
    <col min="12522" max="12522" width="9" style="2"/>
    <col min="12523" max="12523" width="11.5703125" style="2" customWidth="1"/>
    <col min="12524" max="12524" width="13.7109375" style="2" customWidth="1"/>
    <col min="12525" max="12528" width="9.28515625" style="2" customWidth="1"/>
    <col min="12529" max="12765" width="9" style="2"/>
    <col min="12766" max="12766" width="34" style="2" customWidth="1"/>
    <col min="12767" max="12767" width="11.28515625" style="2" customWidth="1"/>
    <col min="12768" max="12768" width="11" style="2" customWidth="1"/>
    <col min="12769" max="12775" width="9" style="2"/>
    <col min="12776" max="12777" width="10.7109375" style="2" customWidth="1"/>
    <col min="12778" max="12778" width="9" style="2"/>
    <col min="12779" max="12779" width="11.5703125" style="2" customWidth="1"/>
    <col min="12780" max="12780" width="13.7109375" style="2" customWidth="1"/>
    <col min="12781" max="12784" width="9.28515625" style="2" customWidth="1"/>
    <col min="12785" max="13021" width="9" style="2"/>
    <col min="13022" max="13022" width="34" style="2" customWidth="1"/>
    <col min="13023" max="13023" width="11.28515625" style="2" customWidth="1"/>
    <col min="13024" max="13024" width="11" style="2" customWidth="1"/>
    <col min="13025" max="13031" width="9" style="2"/>
    <col min="13032" max="13033" width="10.7109375" style="2" customWidth="1"/>
    <col min="13034" max="13034" width="9" style="2"/>
    <col min="13035" max="13035" width="11.5703125" style="2" customWidth="1"/>
    <col min="13036" max="13036" width="13.7109375" style="2" customWidth="1"/>
    <col min="13037" max="13040" width="9.28515625" style="2" customWidth="1"/>
    <col min="13041" max="13277" width="9" style="2"/>
    <col min="13278" max="13278" width="34" style="2" customWidth="1"/>
    <col min="13279" max="13279" width="11.28515625" style="2" customWidth="1"/>
    <col min="13280" max="13280" width="11" style="2" customWidth="1"/>
    <col min="13281" max="13287" width="9" style="2"/>
    <col min="13288" max="13289" width="10.7109375" style="2" customWidth="1"/>
    <col min="13290" max="13290" width="9" style="2"/>
    <col min="13291" max="13291" width="11.5703125" style="2" customWidth="1"/>
    <col min="13292" max="13292" width="13.7109375" style="2" customWidth="1"/>
    <col min="13293" max="13296" width="9.28515625" style="2" customWidth="1"/>
    <col min="13297" max="13533" width="9" style="2"/>
    <col min="13534" max="13534" width="34" style="2" customWidth="1"/>
    <col min="13535" max="13535" width="11.28515625" style="2" customWidth="1"/>
    <col min="13536" max="13536" width="11" style="2" customWidth="1"/>
    <col min="13537" max="13543" width="9" style="2"/>
    <col min="13544" max="13545" width="10.7109375" style="2" customWidth="1"/>
    <col min="13546" max="13546" width="9" style="2"/>
    <col min="13547" max="13547" width="11.5703125" style="2" customWidth="1"/>
    <col min="13548" max="13548" width="13.7109375" style="2" customWidth="1"/>
    <col min="13549" max="13552" width="9.28515625" style="2" customWidth="1"/>
    <col min="13553" max="13789" width="9" style="2"/>
    <col min="13790" max="13790" width="34" style="2" customWidth="1"/>
    <col min="13791" max="13791" width="11.28515625" style="2" customWidth="1"/>
    <col min="13792" max="13792" width="11" style="2" customWidth="1"/>
    <col min="13793" max="13799" width="9" style="2"/>
    <col min="13800" max="13801" width="10.7109375" style="2" customWidth="1"/>
    <col min="13802" max="13802" width="9" style="2"/>
    <col min="13803" max="13803" width="11.5703125" style="2" customWidth="1"/>
    <col min="13804" max="13804" width="13.7109375" style="2" customWidth="1"/>
    <col min="13805" max="13808" width="9.28515625" style="2" customWidth="1"/>
    <col min="13809" max="14045" width="9" style="2"/>
    <col min="14046" max="14046" width="34" style="2" customWidth="1"/>
    <col min="14047" max="14047" width="11.28515625" style="2" customWidth="1"/>
    <col min="14048" max="14048" width="11" style="2" customWidth="1"/>
    <col min="14049" max="14055" width="9" style="2"/>
    <col min="14056" max="14057" width="10.7109375" style="2" customWidth="1"/>
    <col min="14058" max="14058" width="9" style="2"/>
    <col min="14059" max="14059" width="11.5703125" style="2" customWidth="1"/>
    <col min="14060" max="14060" width="13.7109375" style="2" customWidth="1"/>
    <col min="14061" max="14064" width="9.28515625" style="2" customWidth="1"/>
    <col min="14065" max="14301" width="9" style="2"/>
    <col min="14302" max="14302" width="34" style="2" customWidth="1"/>
    <col min="14303" max="14303" width="11.28515625" style="2" customWidth="1"/>
    <col min="14304" max="14304" width="11" style="2" customWidth="1"/>
    <col min="14305" max="14311" width="9" style="2"/>
    <col min="14312" max="14313" width="10.7109375" style="2" customWidth="1"/>
    <col min="14314" max="14314" width="9" style="2"/>
    <col min="14315" max="14315" width="11.5703125" style="2" customWidth="1"/>
    <col min="14316" max="14316" width="13.7109375" style="2" customWidth="1"/>
    <col min="14317" max="14320" width="9.28515625" style="2" customWidth="1"/>
    <col min="14321" max="14557" width="9" style="2"/>
    <col min="14558" max="14558" width="34" style="2" customWidth="1"/>
    <col min="14559" max="14559" width="11.28515625" style="2" customWidth="1"/>
    <col min="14560" max="14560" width="11" style="2" customWidth="1"/>
    <col min="14561" max="14567" width="9" style="2"/>
    <col min="14568" max="14569" width="10.7109375" style="2" customWidth="1"/>
    <col min="14570" max="14570" width="9" style="2"/>
    <col min="14571" max="14571" width="11.5703125" style="2" customWidth="1"/>
    <col min="14572" max="14572" width="13.7109375" style="2" customWidth="1"/>
    <col min="14573" max="14576" width="9.28515625" style="2" customWidth="1"/>
    <col min="14577" max="14813" width="9" style="2"/>
    <col min="14814" max="14814" width="34" style="2" customWidth="1"/>
    <col min="14815" max="14815" width="11.28515625" style="2" customWidth="1"/>
    <col min="14816" max="14816" width="11" style="2" customWidth="1"/>
    <col min="14817" max="14823" width="9" style="2"/>
    <col min="14824" max="14825" width="10.7109375" style="2" customWidth="1"/>
    <col min="14826" max="14826" width="9" style="2"/>
    <col min="14827" max="14827" width="11.5703125" style="2" customWidth="1"/>
    <col min="14828" max="14828" width="13.7109375" style="2" customWidth="1"/>
    <col min="14829" max="14832" width="9.28515625" style="2" customWidth="1"/>
    <col min="14833" max="15069" width="9" style="2"/>
    <col min="15070" max="15070" width="34" style="2" customWidth="1"/>
    <col min="15071" max="15071" width="11.28515625" style="2" customWidth="1"/>
    <col min="15072" max="15072" width="11" style="2" customWidth="1"/>
    <col min="15073" max="15079" width="9" style="2"/>
    <col min="15080" max="15081" width="10.7109375" style="2" customWidth="1"/>
    <col min="15082" max="15082" width="9" style="2"/>
    <col min="15083" max="15083" width="11.5703125" style="2" customWidth="1"/>
    <col min="15084" max="15084" width="13.7109375" style="2" customWidth="1"/>
    <col min="15085" max="15088" width="9.28515625" style="2" customWidth="1"/>
    <col min="15089" max="15325" width="9" style="2"/>
    <col min="15326" max="15326" width="34" style="2" customWidth="1"/>
    <col min="15327" max="15327" width="11.28515625" style="2" customWidth="1"/>
    <col min="15328" max="15328" width="11" style="2" customWidth="1"/>
    <col min="15329" max="15335" width="9" style="2"/>
    <col min="15336" max="15337" width="10.7109375" style="2" customWidth="1"/>
    <col min="15338" max="15338" width="9" style="2"/>
    <col min="15339" max="15339" width="11.5703125" style="2" customWidth="1"/>
    <col min="15340" max="15340" width="13.7109375" style="2" customWidth="1"/>
    <col min="15341" max="15344" width="9.28515625" style="2" customWidth="1"/>
    <col min="15345" max="15581" width="9" style="2"/>
    <col min="15582" max="15582" width="34" style="2" customWidth="1"/>
    <col min="15583" max="15583" width="11.28515625" style="2" customWidth="1"/>
    <col min="15584" max="15584" width="11" style="2" customWidth="1"/>
    <col min="15585" max="15591" width="9" style="2"/>
    <col min="15592" max="15593" width="10.7109375" style="2" customWidth="1"/>
    <col min="15594" max="15594" width="9" style="2"/>
    <col min="15595" max="15595" width="11.5703125" style="2" customWidth="1"/>
    <col min="15596" max="15596" width="13.7109375" style="2" customWidth="1"/>
    <col min="15597" max="15600" width="9.28515625" style="2" customWidth="1"/>
    <col min="15601" max="15837" width="9" style="2"/>
    <col min="15838" max="15838" width="34" style="2" customWidth="1"/>
    <col min="15839" max="15839" width="11.28515625" style="2" customWidth="1"/>
    <col min="15840" max="15840" width="11" style="2" customWidth="1"/>
    <col min="15841" max="15847" width="9" style="2"/>
    <col min="15848" max="15849" width="10.7109375" style="2" customWidth="1"/>
    <col min="15850" max="15850" width="9" style="2"/>
    <col min="15851" max="15851" width="11.5703125" style="2" customWidth="1"/>
    <col min="15852" max="15852" width="13.7109375" style="2" customWidth="1"/>
    <col min="15853" max="15856" width="9.28515625" style="2" customWidth="1"/>
    <col min="15857" max="16093" width="9" style="2"/>
    <col min="16094" max="16094" width="34" style="2" customWidth="1"/>
    <col min="16095" max="16095" width="11.28515625" style="2" customWidth="1"/>
    <col min="16096" max="16096" width="11" style="2" customWidth="1"/>
    <col min="16097" max="16103" width="9" style="2"/>
    <col min="16104" max="16105" width="10.7109375" style="2" customWidth="1"/>
    <col min="16106" max="16106" width="9" style="2"/>
    <col min="16107" max="16107" width="11.5703125" style="2" customWidth="1"/>
    <col min="16108" max="16108" width="13.7109375" style="2" customWidth="1"/>
    <col min="16109" max="16112" width="9.28515625" style="2" customWidth="1"/>
    <col min="16113" max="16384" width="9" style="2"/>
  </cols>
  <sheetData>
    <row r="1" spans="1:16" ht="44.45" customHeight="1" x14ac:dyDescent="0.25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402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15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711"/>
      <c r="E7" s="712"/>
      <c r="F7" s="712"/>
      <c r="G7" s="713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7.15" customHeight="1" x14ac:dyDescent="0.25">
      <c r="A8" s="702"/>
      <c r="B8" s="706"/>
      <c r="C8" s="707"/>
      <c r="D8" s="801"/>
      <c r="E8" s="802"/>
      <c r="F8" s="802"/>
      <c r="G8" s="80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0" t="s">
        <v>393</v>
      </c>
      <c r="I9" s="690" t="s">
        <v>394</v>
      </c>
      <c r="J9" s="690" t="s">
        <v>395</v>
      </c>
      <c r="K9" s="798" t="s">
        <v>396</v>
      </c>
      <c r="L9" s="799"/>
      <c r="M9" s="800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1"/>
      <c r="I10" s="691"/>
      <c r="J10" s="691"/>
      <c r="K10" s="556" t="s">
        <v>120</v>
      </c>
      <c r="L10" s="556" t="s">
        <v>121</v>
      </c>
      <c r="M10" s="556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87"/>
      <c r="C11" s="588"/>
      <c r="D11" s="588"/>
      <c r="E11" s="588"/>
      <c r="F11" s="587"/>
      <c r="G11" s="587"/>
      <c r="H11" s="587"/>
      <c r="I11" s="588"/>
      <c r="J11" s="589"/>
      <c r="K11" s="589"/>
      <c r="L11" s="589"/>
      <c r="M11" s="589">
        <f>K11+L11</f>
        <v>0</v>
      </c>
      <c r="N11" s="589"/>
      <c r="O11" s="589"/>
      <c r="P11" s="590"/>
    </row>
    <row r="12" spans="1:16" ht="15.75" x14ac:dyDescent="0.25">
      <c r="A12" s="530" t="s">
        <v>311</v>
      </c>
      <c r="B12" s="591"/>
      <c r="C12" s="592"/>
      <c r="D12" s="592"/>
      <c r="E12" s="592"/>
      <c r="F12" s="591"/>
      <c r="G12" s="591"/>
      <c r="H12" s="591"/>
      <c r="I12" s="592"/>
      <c r="J12" s="593"/>
      <c r="K12" s="593"/>
      <c r="L12" s="593"/>
      <c r="M12" s="593">
        <f t="shared" ref="M12:M73" si="0">K12+L12</f>
        <v>0</v>
      </c>
      <c r="N12" s="593"/>
      <c r="O12" s="593"/>
      <c r="P12" s="594"/>
    </row>
    <row r="13" spans="1:16" ht="15.75" x14ac:dyDescent="0.25">
      <c r="A13" s="530" t="s">
        <v>312</v>
      </c>
      <c r="B13" s="591"/>
      <c r="C13" s="592"/>
      <c r="D13" s="592"/>
      <c r="E13" s="592"/>
      <c r="F13" s="591"/>
      <c r="G13" s="591"/>
      <c r="H13" s="591"/>
      <c r="I13" s="592"/>
      <c r="J13" s="593"/>
      <c r="K13" s="593"/>
      <c r="L13" s="593"/>
      <c r="M13" s="593">
        <f t="shared" si="0"/>
        <v>0</v>
      </c>
      <c r="N13" s="593"/>
      <c r="O13" s="593"/>
      <c r="P13" s="594"/>
    </row>
    <row r="14" spans="1:16" ht="15.75" x14ac:dyDescent="0.25">
      <c r="A14" s="530" t="s">
        <v>313</v>
      </c>
      <c r="B14" s="591"/>
      <c r="C14" s="592"/>
      <c r="D14" s="592"/>
      <c r="E14" s="592"/>
      <c r="F14" s="591"/>
      <c r="G14" s="591"/>
      <c r="H14" s="591"/>
      <c r="I14" s="592"/>
      <c r="J14" s="593"/>
      <c r="K14" s="593"/>
      <c r="L14" s="593"/>
      <c r="M14" s="593">
        <f t="shared" si="0"/>
        <v>0</v>
      </c>
      <c r="N14" s="593"/>
      <c r="O14" s="593"/>
      <c r="P14" s="594"/>
    </row>
    <row r="15" spans="1:16" ht="15.75" x14ac:dyDescent="0.25">
      <c r="A15" s="530" t="s">
        <v>314</v>
      </c>
      <c r="B15" s="591"/>
      <c r="C15" s="592"/>
      <c r="D15" s="592"/>
      <c r="E15" s="592"/>
      <c r="F15" s="591"/>
      <c r="G15" s="591"/>
      <c r="H15" s="591"/>
      <c r="I15" s="592"/>
      <c r="J15" s="593"/>
      <c r="K15" s="593"/>
      <c r="L15" s="593"/>
      <c r="M15" s="593">
        <f t="shared" si="0"/>
        <v>0</v>
      </c>
      <c r="N15" s="593"/>
      <c r="O15" s="593"/>
      <c r="P15" s="594"/>
    </row>
    <row r="16" spans="1:16" ht="15.75" x14ac:dyDescent="0.25">
      <c r="A16" s="530" t="s">
        <v>315</v>
      </c>
      <c r="B16" s="591"/>
      <c r="C16" s="592"/>
      <c r="D16" s="592"/>
      <c r="E16" s="592"/>
      <c r="F16" s="591"/>
      <c r="G16" s="591"/>
      <c r="H16" s="591"/>
      <c r="I16" s="592"/>
      <c r="J16" s="593"/>
      <c r="K16" s="593"/>
      <c r="L16" s="593"/>
      <c r="M16" s="593">
        <f t="shared" si="0"/>
        <v>0</v>
      </c>
      <c r="N16" s="593"/>
      <c r="O16" s="593"/>
      <c r="P16" s="594"/>
    </row>
    <row r="17" spans="1:16" ht="37.5" customHeight="1" x14ac:dyDescent="0.25">
      <c r="A17" s="530" t="s">
        <v>316</v>
      </c>
      <c r="B17" s="591"/>
      <c r="C17" s="592"/>
      <c r="D17" s="592"/>
      <c r="E17" s="592"/>
      <c r="F17" s="591"/>
      <c r="G17" s="591"/>
      <c r="H17" s="591"/>
      <c r="I17" s="592"/>
      <c r="J17" s="593"/>
      <c r="K17" s="593"/>
      <c r="L17" s="593"/>
      <c r="M17" s="593">
        <f t="shared" si="0"/>
        <v>0</v>
      </c>
      <c r="N17" s="593"/>
      <c r="O17" s="593"/>
      <c r="P17" s="594"/>
    </row>
    <row r="18" spans="1:16" ht="20.25" customHeight="1" x14ac:dyDescent="0.25">
      <c r="A18" s="530" t="s">
        <v>317</v>
      </c>
      <c r="B18" s="591"/>
      <c r="C18" s="592"/>
      <c r="D18" s="592"/>
      <c r="E18" s="592"/>
      <c r="F18" s="591"/>
      <c r="G18" s="591"/>
      <c r="H18" s="591"/>
      <c r="I18" s="592"/>
      <c r="J18" s="593">
        <v>300</v>
      </c>
      <c r="K18" s="593"/>
      <c r="L18" s="593"/>
      <c r="M18" s="593">
        <f t="shared" si="0"/>
        <v>0</v>
      </c>
      <c r="N18" s="593"/>
      <c r="O18" s="593"/>
      <c r="P18" s="594"/>
    </row>
    <row r="19" spans="1:16" ht="15.75" x14ac:dyDescent="0.25">
      <c r="A19" s="530" t="s">
        <v>318</v>
      </c>
      <c r="B19" s="591"/>
      <c r="C19" s="592"/>
      <c r="D19" s="592"/>
      <c r="E19" s="592"/>
      <c r="F19" s="591"/>
      <c r="G19" s="591"/>
      <c r="H19" s="591"/>
      <c r="I19" s="592"/>
      <c r="J19" s="593"/>
      <c r="K19" s="593"/>
      <c r="L19" s="593"/>
      <c r="M19" s="593">
        <f t="shared" si="0"/>
        <v>0</v>
      </c>
      <c r="N19" s="593"/>
      <c r="O19" s="593"/>
      <c r="P19" s="594"/>
    </row>
    <row r="20" spans="1:16" ht="15.75" x14ac:dyDescent="0.25">
      <c r="A20" s="530" t="s">
        <v>319</v>
      </c>
      <c r="B20" s="591"/>
      <c r="C20" s="592"/>
      <c r="D20" s="592"/>
      <c r="E20" s="592"/>
      <c r="F20" s="591"/>
      <c r="G20" s="591"/>
      <c r="H20" s="591"/>
      <c r="I20" s="592"/>
      <c r="J20" s="593"/>
      <c r="K20" s="593"/>
      <c r="L20" s="593"/>
      <c r="M20" s="593">
        <f t="shared" si="0"/>
        <v>0</v>
      </c>
      <c r="N20" s="593"/>
      <c r="O20" s="593"/>
      <c r="P20" s="594"/>
    </row>
    <row r="21" spans="1:16" ht="16.149999999999999" customHeight="1" x14ac:dyDescent="0.25">
      <c r="A21" s="530" t="s">
        <v>320</v>
      </c>
      <c r="B21" s="591"/>
      <c r="C21" s="592"/>
      <c r="D21" s="592"/>
      <c r="E21" s="592"/>
      <c r="F21" s="591"/>
      <c r="G21" s="591"/>
      <c r="H21" s="591"/>
      <c r="I21" s="592"/>
      <c r="J21" s="593"/>
      <c r="K21" s="593"/>
      <c r="L21" s="593"/>
      <c r="M21" s="593">
        <f t="shared" si="0"/>
        <v>0</v>
      </c>
      <c r="N21" s="593"/>
      <c r="O21" s="593"/>
      <c r="P21" s="594"/>
    </row>
    <row r="22" spans="1:16" ht="16.149999999999999" customHeight="1" x14ac:dyDescent="0.25">
      <c r="A22" s="530" t="s">
        <v>321</v>
      </c>
      <c r="B22" s="591"/>
      <c r="C22" s="592"/>
      <c r="D22" s="592"/>
      <c r="E22" s="592"/>
      <c r="F22" s="591"/>
      <c r="G22" s="591"/>
      <c r="H22" s="591"/>
      <c r="I22" s="592"/>
      <c r="J22" s="593"/>
      <c r="K22" s="593"/>
      <c r="L22" s="593"/>
      <c r="M22" s="593">
        <f t="shared" si="0"/>
        <v>0</v>
      </c>
      <c r="N22" s="593"/>
      <c r="O22" s="593"/>
      <c r="P22" s="594"/>
    </row>
    <row r="23" spans="1:16" ht="19.149999999999999" customHeight="1" x14ac:dyDescent="0.25">
      <c r="A23" s="530" t="s">
        <v>322</v>
      </c>
      <c r="B23" s="591"/>
      <c r="C23" s="592"/>
      <c r="D23" s="592"/>
      <c r="E23" s="592"/>
      <c r="F23" s="591"/>
      <c r="G23" s="591"/>
      <c r="H23" s="591"/>
      <c r="I23" s="592"/>
      <c r="J23" s="593"/>
      <c r="K23" s="593"/>
      <c r="L23" s="593"/>
      <c r="M23" s="593">
        <f t="shared" si="0"/>
        <v>0</v>
      </c>
      <c r="N23" s="593"/>
      <c r="O23" s="593"/>
      <c r="P23" s="594"/>
    </row>
    <row r="24" spans="1:16" ht="15.75" x14ac:dyDescent="0.25">
      <c r="A24" s="530" t="s">
        <v>323</v>
      </c>
      <c r="B24" s="591"/>
      <c r="C24" s="592"/>
      <c r="D24" s="592"/>
      <c r="E24" s="592"/>
      <c r="F24" s="591"/>
      <c r="G24" s="591"/>
      <c r="H24" s="591"/>
      <c r="I24" s="592"/>
      <c r="J24" s="593"/>
      <c r="K24" s="593"/>
      <c r="L24" s="593"/>
      <c r="M24" s="593">
        <f t="shared" si="0"/>
        <v>0</v>
      </c>
      <c r="N24" s="593"/>
      <c r="O24" s="593"/>
      <c r="P24" s="594"/>
    </row>
    <row r="25" spans="1:16" ht="15.75" x14ac:dyDescent="0.25">
      <c r="A25" s="530" t="s">
        <v>324</v>
      </c>
      <c r="B25" s="591"/>
      <c r="C25" s="592"/>
      <c r="D25" s="592"/>
      <c r="E25" s="592"/>
      <c r="F25" s="591"/>
      <c r="G25" s="591"/>
      <c r="H25" s="591"/>
      <c r="I25" s="592"/>
      <c r="J25" s="593"/>
      <c r="K25" s="593"/>
      <c r="L25" s="593"/>
      <c r="M25" s="593">
        <f t="shared" si="0"/>
        <v>0</v>
      </c>
      <c r="N25" s="593"/>
      <c r="O25" s="593"/>
      <c r="P25" s="594"/>
    </row>
    <row r="26" spans="1:16" ht="31.5" x14ac:dyDescent="0.25">
      <c r="A26" s="530" t="s">
        <v>325</v>
      </c>
      <c r="B26" s="591"/>
      <c r="C26" s="592"/>
      <c r="D26" s="592"/>
      <c r="E26" s="592"/>
      <c r="F26" s="591"/>
      <c r="G26" s="591"/>
      <c r="H26" s="591"/>
      <c r="I26" s="592"/>
      <c r="J26" s="593"/>
      <c r="K26" s="593"/>
      <c r="L26" s="593"/>
      <c r="M26" s="593">
        <f t="shared" si="0"/>
        <v>0</v>
      </c>
      <c r="N26" s="593"/>
      <c r="O26" s="593"/>
      <c r="P26" s="594"/>
    </row>
    <row r="27" spans="1:16" ht="24" customHeight="1" x14ac:dyDescent="0.25">
      <c r="A27" s="530" t="s">
        <v>326</v>
      </c>
      <c r="B27" s="591"/>
      <c r="C27" s="592"/>
      <c r="D27" s="592"/>
      <c r="E27" s="592"/>
      <c r="F27" s="591"/>
      <c r="G27" s="591"/>
      <c r="H27" s="591"/>
      <c r="I27" s="592"/>
      <c r="J27" s="593"/>
      <c r="K27" s="593"/>
      <c r="L27" s="593"/>
      <c r="M27" s="593">
        <f t="shared" si="0"/>
        <v>0</v>
      </c>
      <c r="N27" s="593"/>
      <c r="O27" s="593"/>
      <c r="P27" s="594"/>
    </row>
    <row r="28" spans="1:16" ht="15.75" x14ac:dyDescent="0.25">
      <c r="A28" s="530" t="s">
        <v>327</v>
      </c>
      <c r="B28" s="591"/>
      <c r="C28" s="592"/>
      <c r="D28" s="592"/>
      <c r="E28" s="592"/>
      <c r="F28" s="591"/>
      <c r="G28" s="591"/>
      <c r="H28" s="591"/>
      <c r="I28" s="592"/>
      <c r="J28" s="593"/>
      <c r="K28" s="593"/>
      <c r="L28" s="593"/>
      <c r="M28" s="593">
        <f t="shared" si="0"/>
        <v>0</v>
      </c>
      <c r="N28" s="593"/>
      <c r="O28" s="593"/>
      <c r="P28" s="594"/>
    </row>
    <row r="29" spans="1:16" ht="31.5" x14ac:dyDescent="0.25">
      <c r="A29" s="530" t="s">
        <v>328</v>
      </c>
      <c r="B29" s="591"/>
      <c r="C29" s="592"/>
      <c r="D29" s="592"/>
      <c r="E29" s="592"/>
      <c r="F29" s="591"/>
      <c r="G29" s="591"/>
      <c r="H29" s="591"/>
      <c r="I29" s="592"/>
      <c r="J29" s="593"/>
      <c r="K29" s="593"/>
      <c r="L29" s="593"/>
      <c r="M29" s="593">
        <f t="shared" si="0"/>
        <v>0</v>
      </c>
      <c r="N29" s="593"/>
      <c r="O29" s="593"/>
      <c r="P29" s="594"/>
    </row>
    <row r="30" spans="1:16" ht="15.75" x14ac:dyDescent="0.25">
      <c r="A30" s="530" t="s">
        <v>329</v>
      </c>
      <c r="B30" s="591"/>
      <c r="C30" s="592"/>
      <c r="D30" s="592"/>
      <c r="E30" s="592"/>
      <c r="F30" s="591"/>
      <c r="G30" s="591"/>
      <c r="H30" s="591"/>
      <c r="I30" s="592"/>
      <c r="J30" s="593"/>
      <c r="K30" s="593"/>
      <c r="L30" s="593"/>
      <c r="M30" s="593">
        <f t="shared" si="0"/>
        <v>0</v>
      </c>
      <c r="N30" s="593"/>
      <c r="O30" s="593"/>
      <c r="P30" s="594"/>
    </row>
    <row r="31" spans="1:16" ht="19.899999999999999" customHeight="1" x14ac:dyDescent="0.25">
      <c r="A31" s="530" t="s">
        <v>330</v>
      </c>
      <c r="B31" s="591"/>
      <c r="C31" s="592"/>
      <c r="D31" s="592"/>
      <c r="E31" s="592"/>
      <c r="F31" s="591"/>
      <c r="G31" s="591"/>
      <c r="H31" s="591"/>
      <c r="I31" s="592"/>
      <c r="J31" s="593"/>
      <c r="K31" s="593"/>
      <c r="L31" s="593"/>
      <c r="M31" s="593">
        <f t="shared" si="0"/>
        <v>0</v>
      </c>
      <c r="N31" s="593"/>
      <c r="O31" s="593"/>
      <c r="P31" s="594"/>
    </row>
    <row r="32" spans="1:16" ht="15.75" x14ac:dyDescent="0.25">
      <c r="A32" s="530" t="s">
        <v>331</v>
      </c>
      <c r="B32" s="591"/>
      <c r="C32" s="592"/>
      <c r="D32" s="592"/>
      <c r="E32" s="592"/>
      <c r="F32" s="591"/>
      <c r="G32" s="591"/>
      <c r="H32" s="591"/>
      <c r="I32" s="592"/>
      <c r="J32" s="593"/>
      <c r="K32" s="593"/>
      <c r="L32" s="593"/>
      <c r="M32" s="593">
        <f t="shared" si="0"/>
        <v>0</v>
      </c>
      <c r="N32" s="593"/>
      <c r="O32" s="593"/>
      <c r="P32" s="594"/>
    </row>
    <row r="33" spans="1:16" ht="18.600000000000001" customHeight="1" x14ac:dyDescent="0.25">
      <c r="A33" s="530" t="s">
        <v>332</v>
      </c>
      <c r="B33" s="591"/>
      <c r="C33" s="592"/>
      <c r="D33" s="592"/>
      <c r="E33" s="592"/>
      <c r="F33" s="591"/>
      <c r="G33" s="591"/>
      <c r="H33" s="591"/>
      <c r="I33" s="592"/>
      <c r="J33" s="593"/>
      <c r="K33" s="593"/>
      <c r="L33" s="593"/>
      <c r="M33" s="593">
        <f t="shared" si="0"/>
        <v>0</v>
      </c>
      <c r="N33" s="593"/>
      <c r="O33" s="593"/>
      <c r="P33" s="594"/>
    </row>
    <row r="34" spans="1:16" ht="16.149999999999999" customHeight="1" x14ac:dyDescent="0.25">
      <c r="A34" s="530" t="s">
        <v>333</v>
      </c>
      <c r="B34" s="591"/>
      <c r="C34" s="592"/>
      <c r="D34" s="592"/>
      <c r="E34" s="592"/>
      <c r="F34" s="591"/>
      <c r="G34" s="591"/>
      <c r="H34" s="591"/>
      <c r="I34" s="592"/>
      <c r="J34" s="593"/>
      <c r="K34" s="593"/>
      <c r="L34" s="593"/>
      <c r="M34" s="593">
        <f t="shared" si="0"/>
        <v>0</v>
      </c>
      <c r="N34" s="593"/>
      <c r="O34" s="593"/>
      <c r="P34" s="594"/>
    </row>
    <row r="35" spans="1:16" ht="15.75" x14ac:dyDescent="0.25">
      <c r="A35" s="530" t="s">
        <v>334</v>
      </c>
      <c r="B35" s="591"/>
      <c r="C35" s="592"/>
      <c r="D35" s="592"/>
      <c r="E35" s="592"/>
      <c r="F35" s="591"/>
      <c r="G35" s="591"/>
      <c r="H35" s="591"/>
      <c r="I35" s="592"/>
      <c r="J35" s="593"/>
      <c r="K35" s="593"/>
      <c r="L35" s="593"/>
      <c r="M35" s="593">
        <f t="shared" si="0"/>
        <v>0</v>
      </c>
      <c r="N35" s="593"/>
      <c r="O35" s="593"/>
      <c r="P35" s="594"/>
    </row>
    <row r="36" spans="1:16" ht="15.75" x14ac:dyDescent="0.25">
      <c r="A36" s="530" t="s">
        <v>335</v>
      </c>
      <c r="B36" s="591"/>
      <c r="C36" s="592"/>
      <c r="D36" s="592"/>
      <c r="E36" s="592"/>
      <c r="F36" s="591"/>
      <c r="G36" s="591"/>
      <c r="H36" s="591"/>
      <c r="I36" s="592"/>
      <c r="J36" s="593"/>
      <c r="K36" s="593"/>
      <c r="L36" s="593"/>
      <c r="M36" s="593">
        <f t="shared" si="0"/>
        <v>0</v>
      </c>
      <c r="N36" s="593"/>
      <c r="O36" s="593"/>
      <c r="P36" s="594"/>
    </row>
    <row r="37" spans="1:16" ht="19.899999999999999" customHeight="1" x14ac:dyDescent="0.25">
      <c r="A37" s="530" t="s">
        <v>336</v>
      </c>
      <c r="B37" s="591"/>
      <c r="C37" s="592"/>
      <c r="D37" s="592"/>
      <c r="E37" s="592"/>
      <c r="F37" s="591"/>
      <c r="G37" s="591"/>
      <c r="H37" s="591"/>
      <c r="I37" s="592"/>
      <c r="J37" s="593"/>
      <c r="K37" s="593"/>
      <c r="L37" s="593"/>
      <c r="M37" s="593">
        <f t="shared" si="0"/>
        <v>0</v>
      </c>
      <c r="N37" s="593"/>
      <c r="O37" s="593"/>
      <c r="P37" s="594"/>
    </row>
    <row r="38" spans="1:16" ht="15.75" x14ac:dyDescent="0.25">
      <c r="A38" s="530" t="s">
        <v>337</v>
      </c>
      <c r="B38" s="591"/>
      <c r="C38" s="592"/>
      <c r="D38" s="592"/>
      <c r="E38" s="592"/>
      <c r="F38" s="591"/>
      <c r="G38" s="591"/>
      <c r="H38" s="591"/>
      <c r="I38" s="592"/>
      <c r="J38" s="593"/>
      <c r="K38" s="593"/>
      <c r="L38" s="593"/>
      <c r="M38" s="593">
        <f t="shared" si="0"/>
        <v>0</v>
      </c>
      <c r="N38" s="593"/>
      <c r="O38" s="593"/>
      <c r="P38" s="594"/>
    </row>
    <row r="39" spans="1:16" ht="31.5" x14ac:dyDescent="0.25">
      <c r="A39" s="530" t="s">
        <v>338</v>
      </c>
      <c r="B39" s="591"/>
      <c r="C39" s="592"/>
      <c r="D39" s="592"/>
      <c r="E39" s="592"/>
      <c r="F39" s="591"/>
      <c r="G39" s="591"/>
      <c r="H39" s="591"/>
      <c r="I39" s="592"/>
      <c r="J39" s="593"/>
      <c r="K39" s="593"/>
      <c r="L39" s="593"/>
      <c r="M39" s="593">
        <f t="shared" si="0"/>
        <v>0</v>
      </c>
      <c r="N39" s="593"/>
      <c r="O39" s="593"/>
      <c r="P39" s="594"/>
    </row>
    <row r="40" spans="1:16" ht="15.75" x14ac:dyDescent="0.25">
      <c r="A40" s="530" t="s">
        <v>339</v>
      </c>
      <c r="B40" s="591"/>
      <c r="C40" s="592"/>
      <c r="D40" s="592"/>
      <c r="E40" s="592"/>
      <c r="F40" s="591"/>
      <c r="G40" s="591"/>
      <c r="H40" s="591"/>
      <c r="I40" s="592"/>
      <c r="J40" s="593"/>
      <c r="K40" s="593"/>
      <c r="L40" s="593"/>
      <c r="M40" s="593">
        <f t="shared" si="0"/>
        <v>0</v>
      </c>
      <c r="N40" s="593"/>
      <c r="O40" s="593"/>
      <c r="P40" s="594"/>
    </row>
    <row r="41" spans="1:16" ht="15.75" x14ac:dyDescent="0.25">
      <c r="A41" s="530" t="s">
        <v>340</v>
      </c>
      <c r="B41" s="591"/>
      <c r="C41" s="592"/>
      <c r="D41" s="592"/>
      <c r="E41" s="592"/>
      <c r="F41" s="591"/>
      <c r="G41" s="591"/>
      <c r="H41" s="591"/>
      <c r="I41" s="592"/>
      <c r="J41" s="593"/>
      <c r="K41" s="593"/>
      <c r="L41" s="593"/>
      <c r="M41" s="593">
        <f t="shared" si="0"/>
        <v>0</v>
      </c>
      <c r="N41" s="593"/>
      <c r="O41" s="593"/>
      <c r="P41" s="594"/>
    </row>
    <row r="42" spans="1:16" ht="15.6" customHeight="1" x14ac:dyDescent="0.25">
      <c r="A42" s="530" t="s">
        <v>341</v>
      </c>
      <c r="B42" s="591"/>
      <c r="C42" s="592"/>
      <c r="D42" s="592"/>
      <c r="E42" s="592"/>
      <c r="F42" s="591"/>
      <c r="G42" s="591"/>
      <c r="H42" s="591"/>
      <c r="I42" s="592"/>
      <c r="J42" s="593"/>
      <c r="K42" s="593"/>
      <c r="L42" s="593"/>
      <c r="M42" s="593">
        <f t="shared" si="0"/>
        <v>0</v>
      </c>
      <c r="N42" s="593"/>
      <c r="O42" s="593"/>
      <c r="P42" s="594"/>
    </row>
    <row r="43" spans="1:16" ht="15.75" x14ac:dyDescent="0.25">
      <c r="A43" s="530" t="s">
        <v>342</v>
      </c>
      <c r="B43" s="591"/>
      <c r="C43" s="592"/>
      <c r="D43" s="592"/>
      <c r="E43" s="592"/>
      <c r="F43" s="591"/>
      <c r="G43" s="591"/>
      <c r="H43" s="591"/>
      <c r="I43" s="592"/>
      <c r="J43" s="593"/>
      <c r="K43" s="593"/>
      <c r="L43" s="593"/>
      <c r="M43" s="593">
        <f t="shared" si="0"/>
        <v>0</v>
      </c>
      <c r="N43" s="593"/>
      <c r="O43" s="593"/>
      <c r="P43" s="594"/>
    </row>
    <row r="44" spans="1:16" ht="15.75" x14ac:dyDescent="0.25">
      <c r="A44" s="530" t="s">
        <v>343</v>
      </c>
      <c r="B44" s="591"/>
      <c r="C44" s="592"/>
      <c r="D44" s="592"/>
      <c r="E44" s="592"/>
      <c r="F44" s="591"/>
      <c r="G44" s="591"/>
      <c r="H44" s="591"/>
      <c r="I44" s="592"/>
      <c r="J44" s="593"/>
      <c r="K44" s="593"/>
      <c r="L44" s="593"/>
      <c r="M44" s="593">
        <f t="shared" si="0"/>
        <v>0</v>
      </c>
      <c r="N44" s="593"/>
      <c r="O44" s="593"/>
      <c r="P44" s="594"/>
    </row>
    <row r="45" spans="1:16" ht="15.75" x14ac:dyDescent="0.25">
      <c r="A45" s="530" t="s">
        <v>344</v>
      </c>
      <c r="B45" s="591"/>
      <c r="C45" s="592"/>
      <c r="D45" s="592"/>
      <c r="E45" s="592"/>
      <c r="F45" s="591"/>
      <c r="G45" s="591"/>
      <c r="H45" s="591"/>
      <c r="I45" s="592"/>
      <c r="J45" s="593"/>
      <c r="K45" s="593"/>
      <c r="L45" s="593"/>
      <c r="M45" s="593">
        <f t="shared" si="0"/>
        <v>0</v>
      </c>
      <c r="N45" s="593"/>
      <c r="O45" s="593"/>
      <c r="P45" s="594"/>
    </row>
    <row r="46" spans="1:16" ht="15" customHeight="1" x14ac:dyDescent="0.25">
      <c r="A46" s="530" t="s">
        <v>345</v>
      </c>
      <c r="B46" s="591"/>
      <c r="C46" s="592"/>
      <c r="D46" s="592"/>
      <c r="E46" s="592"/>
      <c r="F46" s="591"/>
      <c r="G46" s="591"/>
      <c r="H46" s="591"/>
      <c r="I46" s="592"/>
      <c r="J46" s="593"/>
      <c r="K46" s="593"/>
      <c r="L46" s="593"/>
      <c r="M46" s="593">
        <f t="shared" si="0"/>
        <v>0</v>
      </c>
      <c r="N46" s="593"/>
      <c r="O46" s="593"/>
      <c r="P46" s="594"/>
    </row>
    <row r="47" spans="1:16" ht="38.25" customHeight="1" x14ac:dyDescent="0.25">
      <c r="A47" s="530" t="s">
        <v>346</v>
      </c>
      <c r="B47" s="591"/>
      <c r="C47" s="592"/>
      <c r="D47" s="592"/>
      <c r="E47" s="592"/>
      <c r="F47" s="591"/>
      <c r="G47" s="591"/>
      <c r="H47" s="591"/>
      <c r="I47" s="592"/>
      <c r="J47" s="593"/>
      <c r="K47" s="593"/>
      <c r="L47" s="593"/>
      <c r="M47" s="593">
        <f t="shared" si="0"/>
        <v>0</v>
      </c>
      <c r="N47" s="593"/>
      <c r="O47" s="593"/>
      <c r="P47" s="594"/>
    </row>
    <row r="48" spans="1:16" ht="18.600000000000001" customHeight="1" x14ac:dyDescent="0.25">
      <c r="A48" s="530" t="s">
        <v>347</v>
      </c>
      <c r="B48" s="591"/>
      <c r="C48" s="592"/>
      <c r="D48" s="592"/>
      <c r="E48" s="592"/>
      <c r="F48" s="591"/>
      <c r="G48" s="591"/>
      <c r="H48" s="591"/>
      <c r="I48" s="592"/>
      <c r="J48" s="593"/>
      <c r="K48" s="593"/>
      <c r="L48" s="593"/>
      <c r="M48" s="593">
        <f t="shared" si="0"/>
        <v>0</v>
      </c>
      <c r="N48" s="593"/>
      <c r="O48" s="593"/>
      <c r="P48" s="594"/>
    </row>
    <row r="49" spans="1:16" ht="39" customHeight="1" x14ac:dyDescent="0.25">
      <c r="A49" s="530" t="s">
        <v>348</v>
      </c>
      <c r="B49" s="591"/>
      <c r="C49" s="592"/>
      <c r="D49" s="592"/>
      <c r="E49" s="592"/>
      <c r="F49" s="591"/>
      <c r="G49" s="591"/>
      <c r="H49" s="591"/>
      <c r="I49" s="592"/>
      <c r="J49" s="593"/>
      <c r="K49" s="593"/>
      <c r="L49" s="593"/>
      <c r="M49" s="593">
        <f t="shared" si="0"/>
        <v>0</v>
      </c>
      <c r="N49" s="593"/>
      <c r="O49" s="593"/>
      <c r="P49" s="594"/>
    </row>
    <row r="50" spans="1:16" ht="19.899999999999999" customHeight="1" x14ac:dyDescent="0.25">
      <c r="A50" s="530" t="s">
        <v>349</v>
      </c>
      <c r="B50" s="591"/>
      <c r="C50" s="592"/>
      <c r="D50" s="592"/>
      <c r="E50" s="592"/>
      <c r="F50" s="591"/>
      <c r="G50" s="591"/>
      <c r="H50" s="591"/>
      <c r="I50" s="592"/>
      <c r="J50" s="593"/>
      <c r="K50" s="593"/>
      <c r="L50" s="593"/>
      <c r="M50" s="593">
        <f t="shared" si="0"/>
        <v>0</v>
      </c>
      <c r="N50" s="593"/>
      <c r="O50" s="593"/>
      <c r="P50" s="594"/>
    </row>
    <row r="51" spans="1:16" ht="19.899999999999999" customHeight="1" x14ac:dyDescent="0.25">
      <c r="A51" s="530" t="s">
        <v>350</v>
      </c>
      <c r="B51" s="591"/>
      <c r="C51" s="592"/>
      <c r="D51" s="592"/>
      <c r="E51" s="592"/>
      <c r="F51" s="591"/>
      <c r="G51" s="591"/>
      <c r="H51" s="591"/>
      <c r="I51" s="592"/>
      <c r="J51" s="593"/>
      <c r="K51" s="593"/>
      <c r="L51" s="593"/>
      <c r="M51" s="593">
        <f t="shared" si="0"/>
        <v>0</v>
      </c>
      <c r="N51" s="593"/>
      <c r="O51" s="593"/>
      <c r="P51" s="594"/>
    </row>
    <row r="52" spans="1:16" ht="15.75" x14ac:dyDescent="0.25">
      <c r="A52" s="530" t="s">
        <v>351</v>
      </c>
      <c r="B52" s="591"/>
      <c r="C52" s="592"/>
      <c r="D52" s="592"/>
      <c r="E52" s="592"/>
      <c r="F52" s="591"/>
      <c r="G52" s="591"/>
      <c r="H52" s="591"/>
      <c r="I52" s="592"/>
      <c r="J52" s="593"/>
      <c r="K52" s="593"/>
      <c r="L52" s="593"/>
      <c r="M52" s="593">
        <f t="shared" si="0"/>
        <v>0</v>
      </c>
      <c r="N52" s="593"/>
      <c r="O52" s="593"/>
      <c r="P52" s="594"/>
    </row>
    <row r="53" spans="1:16" ht="15.75" x14ac:dyDescent="0.25">
      <c r="A53" s="530" t="s">
        <v>352</v>
      </c>
      <c r="B53" s="591"/>
      <c r="C53" s="592"/>
      <c r="D53" s="592"/>
      <c r="E53" s="592"/>
      <c r="F53" s="591"/>
      <c r="G53" s="591"/>
      <c r="H53" s="591"/>
      <c r="I53" s="592"/>
      <c r="J53" s="593"/>
      <c r="K53" s="593"/>
      <c r="L53" s="593"/>
      <c r="M53" s="593">
        <f t="shared" si="0"/>
        <v>0</v>
      </c>
      <c r="N53" s="593"/>
      <c r="O53" s="593"/>
      <c r="P53" s="594"/>
    </row>
    <row r="54" spans="1:16" ht="15.75" x14ac:dyDescent="0.25">
      <c r="A54" s="530" t="s">
        <v>353</v>
      </c>
      <c r="B54" s="591"/>
      <c r="C54" s="592"/>
      <c r="D54" s="592"/>
      <c r="E54" s="592"/>
      <c r="F54" s="591"/>
      <c r="G54" s="591"/>
      <c r="H54" s="591"/>
      <c r="I54" s="592"/>
      <c r="J54" s="593"/>
      <c r="K54" s="593"/>
      <c r="L54" s="593"/>
      <c r="M54" s="593">
        <f t="shared" si="0"/>
        <v>0</v>
      </c>
      <c r="N54" s="593"/>
      <c r="O54" s="593"/>
      <c r="P54" s="594"/>
    </row>
    <row r="55" spans="1:16" ht="31.5" x14ac:dyDescent="0.25">
      <c r="A55" s="530" t="s">
        <v>354</v>
      </c>
      <c r="B55" s="591"/>
      <c r="C55" s="592"/>
      <c r="D55" s="592"/>
      <c r="E55" s="592"/>
      <c r="F55" s="591"/>
      <c r="G55" s="591"/>
      <c r="H55" s="591"/>
      <c r="I55" s="592"/>
      <c r="J55" s="593"/>
      <c r="K55" s="593"/>
      <c r="L55" s="593"/>
      <c r="M55" s="593">
        <f t="shared" si="0"/>
        <v>0</v>
      </c>
      <c r="N55" s="593"/>
      <c r="O55" s="593"/>
      <c r="P55" s="594"/>
    </row>
    <row r="56" spans="1:16" ht="15.75" x14ac:dyDescent="0.25">
      <c r="A56" s="530" t="s">
        <v>355</v>
      </c>
      <c r="B56" s="591"/>
      <c r="C56" s="592"/>
      <c r="D56" s="592"/>
      <c r="E56" s="592"/>
      <c r="F56" s="591"/>
      <c r="G56" s="591"/>
      <c r="H56" s="591"/>
      <c r="I56" s="592"/>
      <c r="J56" s="593"/>
      <c r="K56" s="593"/>
      <c r="L56" s="593"/>
      <c r="M56" s="593">
        <f t="shared" si="0"/>
        <v>0</v>
      </c>
      <c r="N56" s="593"/>
      <c r="O56" s="593"/>
      <c r="P56" s="594"/>
    </row>
    <row r="57" spans="1:16" ht="15.75" x14ac:dyDescent="0.25">
      <c r="A57" s="530" t="s">
        <v>356</v>
      </c>
      <c r="B57" s="591"/>
      <c r="C57" s="592"/>
      <c r="D57" s="592"/>
      <c r="E57" s="592"/>
      <c r="F57" s="591"/>
      <c r="G57" s="591"/>
      <c r="H57" s="591"/>
      <c r="I57" s="592"/>
      <c r="J57" s="593"/>
      <c r="K57" s="593"/>
      <c r="L57" s="593"/>
      <c r="M57" s="593">
        <f t="shared" si="0"/>
        <v>0</v>
      </c>
      <c r="N57" s="593"/>
      <c r="O57" s="593"/>
      <c r="P57" s="594"/>
    </row>
    <row r="58" spans="1:16" ht="15.75" x14ac:dyDescent="0.25">
      <c r="A58" s="530" t="s">
        <v>357</v>
      </c>
      <c r="B58" s="591"/>
      <c r="C58" s="592"/>
      <c r="D58" s="592"/>
      <c r="E58" s="592"/>
      <c r="F58" s="591"/>
      <c r="G58" s="591"/>
      <c r="H58" s="591"/>
      <c r="I58" s="592"/>
      <c r="J58" s="593"/>
      <c r="K58" s="593"/>
      <c r="L58" s="593"/>
      <c r="M58" s="593">
        <f t="shared" si="0"/>
        <v>0</v>
      </c>
      <c r="N58" s="593"/>
      <c r="O58" s="593"/>
      <c r="P58" s="594"/>
    </row>
    <row r="59" spans="1:16" ht="15.75" x14ac:dyDescent="0.25">
      <c r="A59" s="530" t="s">
        <v>358</v>
      </c>
      <c r="B59" s="591"/>
      <c r="C59" s="592"/>
      <c r="D59" s="592"/>
      <c r="E59" s="592"/>
      <c r="F59" s="591"/>
      <c r="G59" s="591"/>
      <c r="H59" s="591"/>
      <c r="I59" s="592"/>
      <c r="J59" s="593"/>
      <c r="K59" s="593"/>
      <c r="L59" s="593"/>
      <c r="M59" s="593">
        <f t="shared" si="0"/>
        <v>0</v>
      </c>
      <c r="N59" s="593"/>
      <c r="O59" s="593"/>
      <c r="P59" s="594"/>
    </row>
    <row r="60" spans="1:16" ht="31.5" x14ac:dyDescent="0.25">
      <c r="A60" s="530" t="s">
        <v>359</v>
      </c>
      <c r="B60" s="591"/>
      <c r="C60" s="592"/>
      <c r="D60" s="592"/>
      <c r="E60" s="592"/>
      <c r="F60" s="591"/>
      <c r="G60" s="591"/>
      <c r="H60" s="591"/>
      <c r="I60" s="592"/>
      <c r="J60" s="593"/>
      <c r="K60" s="593"/>
      <c r="L60" s="593"/>
      <c r="M60" s="593">
        <f t="shared" si="0"/>
        <v>0</v>
      </c>
      <c r="N60" s="593"/>
      <c r="O60" s="593"/>
      <c r="P60" s="594"/>
    </row>
    <row r="61" spans="1:16" ht="15.75" x14ac:dyDescent="0.25">
      <c r="A61" s="530" t="s">
        <v>360</v>
      </c>
      <c r="B61" s="591"/>
      <c r="C61" s="592"/>
      <c r="D61" s="592"/>
      <c r="E61" s="592"/>
      <c r="F61" s="591"/>
      <c r="G61" s="591"/>
      <c r="H61" s="591"/>
      <c r="I61" s="592"/>
      <c r="J61" s="593"/>
      <c r="K61" s="593"/>
      <c r="L61" s="593"/>
      <c r="M61" s="593">
        <f t="shared" si="0"/>
        <v>0</v>
      </c>
      <c r="N61" s="593"/>
      <c r="O61" s="593"/>
      <c r="P61" s="594"/>
    </row>
    <row r="62" spans="1:16" ht="15.75" x14ac:dyDescent="0.25">
      <c r="A62" s="530" t="s">
        <v>361</v>
      </c>
      <c r="B62" s="591"/>
      <c r="C62" s="592"/>
      <c r="D62" s="592"/>
      <c r="E62" s="592"/>
      <c r="F62" s="591"/>
      <c r="G62" s="591"/>
      <c r="H62" s="591"/>
      <c r="I62" s="592"/>
      <c r="J62" s="593"/>
      <c r="K62" s="593"/>
      <c r="L62" s="593"/>
      <c r="M62" s="593">
        <f t="shared" si="0"/>
        <v>0</v>
      </c>
      <c r="N62" s="593"/>
      <c r="O62" s="593"/>
      <c r="P62" s="594"/>
    </row>
    <row r="63" spans="1:16" ht="34.5" customHeight="1" x14ac:dyDescent="0.25">
      <c r="A63" s="530" t="s">
        <v>362</v>
      </c>
      <c r="B63" s="591"/>
      <c r="C63" s="592"/>
      <c r="D63" s="592"/>
      <c r="E63" s="592"/>
      <c r="F63" s="591"/>
      <c r="G63" s="591"/>
      <c r="H63" s="591"/>
      <c r="I63" s="592"/>
      <c r="J63" s="593"/>
      <c r="K63" s="593"/>
      <c r="L63" s="593"/>
      <c r="M63" s="593">
        <f t="shared" si="0"/>
        <v>0</v>
      </c>
      <c r="N63" s="593"/>
      <c r="O63" s="593"/>
      <c r="P63" s="594"/>
    </row>
    <row r="64" spans="1:16" ht="15.75" x14ac:dyDescent="0.25">
      <c r="A64" s="530" t="s">
        <v>363</v>
      </c>
      <c r="B64" s="591"/>
      <c r="C64" s="592"/>
      <c r="D64" s="592"/>
      <c r="E64" s="592"/>
      <c r="F64" s="591"/>
      <c r="G64" s="591"/>
      <c r="H64" s="591"/>
      <c r="I64" s="592"/>
      <c r="J64" s="593"/>
      <c r="K64" s="593"/>
      <c r="L64" s="593"/>
      <c r="M64" s="593">
        <f t="shared" si="0"/>
        <v>0</v>
      </c>
      <c r="N64" s="593"/>
      <c r="O64" s="593"/>
      <c r="P64" s="594"/>
    </row>
    <row r="65" spans="1:16" ht="15.75" x14ac:dyDescent="0.25">
      <c r="A65" s="530" t="s">
        <v>364</v>
      </c>
      <c r="B65" s="591"/>
      <c r="C65" s="592"/>
      <c r="D65" s="592"/>
      <c r="E65" s="592"/>
      <c r="F65" s="591"/>
      <c r="G65" s="591"/>
      <c r="H65" s="591"/>
      <c r="I65" s="592"/>
      <c r="J65" s="595">
        <v>4005</v>
      </c>
      <c r="K65" s="593"/>
      <c r="L65" s="593"/>
      <c r="M65" s="593">
        <f t="shared" si="0"/>
        <v>0</v>
      </c>
      <c r="N65" s="593"/>
      <c r="O65" s="593"/>
      <c r="P65" s="594"/>
    </row>
    <row r="66" spans="1:16" ht="31.5" x14ac:dyDescent="0.25">
      <c r="A66" s="530" t="s">
        <v>365</v>
      </c>
      <c r="B66" s="591"/>
      <c r="C66" s="592"/>
      <c r="D66" s="592"/>
      <c r="E66" s="592"/>
      <c r="F66" s="591"/>
      <c r="G66" s="591"/>
      <c r="H66" s="591"/>
      <c r="I66" s="592"/>
      <c r="J66" s="593"/>
      <c r="K66" s="593"/>
      <c r="L66" s="593"/>
      <c r="M66" s="593">
        <f t="shared" si="0"/>
        <v>0</v>
      </c>
      <c r="N66" s="593"/>
      <c r="O66" s="593"/>
      <c r="P66" s="594"/>
    </row>
    <row r="67" spans="1:16" ht="15.75" x14ac:dyDescent="0.25">
      <c r="A67" s="530" t="s">
        <v>366</v>
      </c>
      <c r="B67" s="591"/>
      <c r="C67" s="592"/>
      <c r="D67" s="592"/>
      <c r="E67" s="592"/>
      <c r="F67" s="591"/>
      <c r="G67" s="591"/>
      <c r="H67" s="591"/>
      <c r="I67" s="592"/>
      <c r="J67" s="593"/>
      <c r="K67" s="593"/>
      <c r="L67" s="593"/>
      <c r="M67" s="593">
        <f t="shared" si="0"/>
        <v>0</v>
      </c>
      <c r="N67" s="593"/>
      <c r="O67" s="593"/>
      <c r="P67" s="594"/>
    </row>
    <row r="68" spans="1:16" ht="15.75" x14ac:dyDescent="0.25">
      <c r="A68" s="530" t="s">
        <v>367</v>
      </c>
      <c r="B68" s="591"/>
      <c r="C68" s="592"/>
      <c r="D68" s="592"/>
      <c r="E68" s="592"/>
      <c r="F68" s="591"/>
      <c r="G68" s="591"/>
      <c r="H68" s="591"/>
      <c r="I68" s="592"/>
      <c r="J68" s="593"/>
      <c r="K68" s="593"/>
      <c r="L68" s="593"/>
      <c r="M68" s="593">
        <f t="shared" si="0"/>
        <v>0</v>
      </c>
      <c r="N68" s="593"/>
      <c r="O68" s="593"/>
      <c r="P68" s="594"/>
    </row>
    <row r="69" spans="1:16" ht="21" customHeight="1" x14ac:dyDescent="0.25">
      <c r="A69" s="530" t="s">
        <v>368</v>
      </c>
      <c r="B69" s="591"/>
      <c r="C69" s="592"/>
      <c r="D69" s="592"/>
      <c r="E69" s="592"/>
      <c r="F69" s="591"/>
      <c r="G69" s="591"/>
      <c r="H69" s="591"/>
      <c r="I69" s="592"/>
      <c r="J69" s="593"/>
      <c r="K69" s="593"/>
      <c r="L69" s="593"/>
      <c r="M69" s="593">
        <f t="shared" si="0"/>
        <v>0</v>
      </c>
      <c r="N69" s="593"/>
      <c r="O69" s="593"/>
      <c r="P69" s="594"/>
    </row>
    <row r="70" spans="1:16" ht="15.75" x14ac:dyDescent="0.25">
      <c r="A70" s="530" t="s">
        <v>369</v>
      </c>
      <c r="B70" s="591"/>
      <c r="C70" s="592"/>
      <c r="D70" s="592"/>
      <c r="E70" s="592"/>
      <c r="F70" s="591"/>
      <c r="G70" s="591"/>
      <c r="H70" s="591"/>
      <c r="I70" s="592"/>
      <c r="J70" s="593"/>
      <c r="K70" s="593"/>
      <c r="L70" s="593"/>
      <c r="M70" s="593">
        <f t="shared" si="0"/>
        <v>0</v>
      </c>
      <c r="N70" s="593"/>
      <c r="O70" s="593"/>
      <c r="P70" s="594"/>
    </row>
    <row r="71" spans="1:16" ht="15.75" x14ac:dyDescent="0.25">
      <c r="A71" s="530" t="s">
        <v>370</v>
      </c>
      <c r="B71" s="591"/>
      <c r="C71" s="592"/>
      <c r="D71" s="592"/>
      <c r="E71" s="592"/>
      <c r="F71" s="591"/>
      <c r="G71" s="591"/>
      <c r="H71" s="591"/>
      <c r="I71" s="592"/>
      <c r="J71" s="593"/>
      <c r="K71" s="593"/>
      <c r="L71" s="593"/>
      <c r="M71" s="593">
        <f t="shared" si="0"/>
        <v>0</v>
      </c>
      <c r="N71" s="593"/>
      <c r="O71" s="593"/>
      <c r="P71" s="594"/>
    </row>
    <row r="72" spans="1:16" ht="31.5" x14ac:dyDescent="0.25">
      <c r="A72" s="530" t="s">
        <v>371</v>
      </c>
      <c r="B72" s="591"/>
      <c r="C72" s="592"/>
      <c r="D72" s="592"/>
      <c r="E72" s="592"/>
      <c r="F72" s="591"/>
      <c r="G72" s="591"/>
      <c r="H72" s="591"/>
      <c r="I72" s="592"/>
      <c r="J72" s="593"/>
      <c r="K72" s="593"/>
      <c r="L72" s="593"/>
      <c r="M72" s="593">
        <f t="shared" si="0"/>
        <v>0</v>
      </c>
      <c r="N72" s="593"/>
      <c r="O72" s="593"/>
      <c r="P72" s="594"/>
    </row>
    <row r="73" spans="1:16" ht="32.25" thickBot="1" x14ac:dyDescent="0.3">
      <c r="A73" s="535" t="s">
        <v>372</v>
      </c>
      <c r="B73" s="596"/>
      <c r="C73" s="597"/>
      <c r="D73" s="597"/>
      <c r="E73" s="597"/>
      <c r="F73" s="596"/>
      <c r="G73" s="596"/>
      <c r="H73" s="596"/>
      <c r="I73" s="597"/>
      <c r="J73" s="598"/>
      <c r="K73" s="598"/>
      <c r="L73" s="598"/>
      <c r="M73" s="598">
        <f t="shared" si="0"/>
        <v>0</v>
      </c>
      <c r="N73" s="598"/>
      <c r="O73" s="598"/>
      <c r="P73" s="599"/>
    </row>
    <row r="74" spans="1:16" ht="35.450000000000003" customHeight="1" thickBot="1" x14ac:dyDescent="0.3">
      <c r="A74" s="575" t="s">
        <v>209</v>
      </c>
      <c r="B74" s="579">
        <f>SUM(B11:B73)</f>
        <v>0</v>
      </c>
      <c r="C74" s="582">
        <f t="shared" ref="C74:P74" si="1">SUM(C11:C73)</f>
        <v>0</v>
      </c>
      <c r="D74" s="582">
        <f t="shared" si="1"/>
        <v>0</v>
      </c>
      <c r="E74" s="582">
        <f t="shared" si="1"/>
        <v>0</v>
      </c>
      <c r="F74" s="582">
        <f t="shared" si="1"/>
        <v>0</v>
      </c>
      <c r="G74" s="582">
        <f t="shared" si="1"/>
        <v>0</v>
      </c>
      <c r="H74" s="582">
        <f t="shared" si="1"/>
        <v>0</v>
      </c>
      <c r="I74" s="582">
        <f t="shared" si="1"/>
        <v>0</v>
      </c>
      <c r="J74" s="600">
        <f t="shared" si="1"/>
        <v>4305</v>
      </c>
      <c r="K74" s="579">
        <f t="shared" si="1"/>
        <v>0</v>
      </c>
      <c r="L74" s="580">
        <f t="shared" si="1"/>
        <v>0</v>
      </c>
      <c r="M74" s="581">
        <f t="shared" si="1"/>
        <v>0</v>
      </c>
      <c r="N74" s="582">
        <f t="shared" si="1"/>
        <v>0</v>
      </c>
      <c r="O74" s="582">
        <f t="shared" si="1"/>
        <v>0</v>
      </c>
      <c r="P74" s="601">
        <f t="shared" si="1"/>
        <v>0</v>
      </c>
    </row>
    <row r="75" spans="1:16" x14ac:dyDescent="0.25">
      <c r="A75" s="602"/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2"/>
      <c r="O75" s="602"/>
      <c r="P75" s="602"/>
    </row>
    <row r="76" spans="1:16" ht="18.75" x14ac:dyDescent="0.3">
      <c r="A76" s="603"/>
      <c r="B76" s="603"/>
      <c r="C76" s="603"/>
      <c r="D76" s="603"/>
      <c r="E76" s="603"/>
      <c r="F76" s="603"/>
      <c r="G76" s="603"/>
      <c r="H76" s="603"/>
      <c r="I76" s="603"/>
      <c r="J76" s="603"/>
      <c r="K76" s="603"/>
      <c r="L76" s="603"/>
      <c r="M76" s="603"/>
      <c r="N76" s="603"/>
      <c r="O76" s="603"/>
      <c r="P76" s="603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6"/>
  <sheetViews>
    <sheetView view="pageBreakPreview" topLeftCell="A59" zoomScale="98" zoomScaleNormal="60" zoomScaleSheetLayoutView="98" workbookViewId="0">
      <selection activeCell="A75" sqref="A75"/>
    </sheetView>
  </sheetViews>
  <sheetFormatPr defaultRowHeight="15" x14ac:dyDescent="0.25"/>
  <cols>
    <col min="1" max="1" width="30.42578125" style="32" customWidth="1"/>
    <col min="2" max="2" width="8.85546875" style="32" customWidth="1"/>
    <col min="3" max="3" width="10.28515625" style="32" customWidth="1"/>
    <col min="4" max="4" width="13" style="32" customWidth="1"/>
    <col min="5" max="5" width="10.7109375" style="32" customWidth="1"/>
    <col min="6" max="6" width="7.140625" style="32" customWidth="1"/>
    <col min="7" max="7" width="9" style="32" customWidth="1"/>
    <col min="8" max="8" width="7.140625" style="32" customWidth="1"/>
    <col min="9" max="9" width="7" style="32" customWidth="1"/>
    <col min="10" max="10" width="7.28515625" style="32" customWidth="1"/>
    <col min="11" max="12" width="9.140625" style="32"/>
    <col min="13" max="13" width="9.7109375" style="32" customWidth="1"/>
    <col min="14" max="15" width="10.28515625" style="32" customWidth="1"/>
    <col min="16" max="221" width="9.140625" style="32"/>
    <col min="222" max="222" width="34" style="32" customWidth="1"/>
    <col min="223" max="223" width="11.28515625" style="32" customWidth="1"/>
    <col min="224" max="224" width="11" style="32" customWidth="1"/>
    <col min="225" max="231" width="9.140625" style="32"/>
    <col min="232" max="233" width="10.7109375" style="32" customWidth="1"/>
    <col min="234" max="234" width="9.140625" style="32"/>
    <col min="235" max="235" width="11.5703125" style="32" customWidth="1"/>
    <col min="236" max="236" width="13.7109375" style="32" customWidth="1"/>
    <col min="237" max="240" width="9.28515625" style="32" customWidth="1"/>
    <col min="241" max="477" width="9.140625" style="32"/>
    <col min="478" max="478" width="34" style="32" customWidth="1"/>
    <col min="479" max="479" width="11.28515625" style="32" customWidth="1"/>
    <col min="480" max="480" width="11" style="32" customWidth="1"/>
    <col min="481" max="487" width="9.140625" style="32"/>
    <col min="488" max="489" width="10.7109375" style="32" customWidth="1"/>
    <col min="490" max="490" width="9.140625" style="32"/>
    <col min="491" max="491" width="11.5703125" style="32" customWidth="1"/>
    <col min="492" max="492" width="13.7109375" style="32" customWidth="1"/>
    <col min="493" max="496" width="9.28515625" style="32" customWidth="1"/>
    <col min="497" max="733" width="9.140625" style="32"/>
    <col min="734" max="734" width="34" style="32" customWidth="1"/>
    <col min="735" max="735" width="11.28515625" style="32" customWidth="1"/>
    <col min="736" max="736" width="11" style="32" customWidth="1"/>
    <col min="737" max="743" width="9.140625" style="32"/>
    <col min="744" max="745" width="10.7109375" style="32" customWidth="1"/>
    <col min="746" max="746" width="9.140625" style="32"/>
    <col min="747" max="747" width="11.5703125" style="32" customWidth="1"/>
    <col min="748" max="748" width="13.7109375" style="32" customWidth="1"/>
    <col min="749" max="752" width="9.28515625" style="32" customWidth="1"/>
    <col min="753" max="989" width="9.140625" style="32"/>
    <col min="990" max="990" width="34" style="32" customWidth="1"/>
    <col min="991" max="991" width="11.28515625" style="32" customWidth="1"/>
    <col min="992" max="992" width="11" style="32" customWidth="1"/>
    <col min="993" max="999" width="9.140625" style="32"/>
    <col min="1000" max="1001" width="10.7109375" style="32" customWidth="1"/>
    <col min="1002" max="1002" width="9.140625" style="32"/>
    <col min="1003" max="1003" width="11.5703125" style="32" customWidth="1"/>
    <col min="1004" max="1004" width="13.7109375" style="32" customWidth="1"/>
    <col min="1005" max="1008" width="9.28515625" style="32" customWidth="1"/>
    <col min="1009" max="1245" width="9.140625" style="32"/>
    <col min="1246" max="1246" width="34" style="32" customWidth="1"/>
    <col min="1247" max="1247" width="11.28515625" style="32" customWidth="1"/>
    <col min="1248" max="1248" width="11" style="32" customWidth="1"/>
    <col min="1249" max="1255" width="9.140625" style="32"/>
    <col min="1256" max="1257" width="10.7109375" style="32" customWidth="1"/>
    <col min="1258" max="1258" width="9.140625" style="32"/>
    <col min="1259" max="1259" width="11.5703125" style="32" customWidth="1"/>
    <col min="1260" max="1260" width="13.7109375" style="32" customWidth="1"/>
    <col min="1261" max="1264" width="9.28515625" style="32" customWidth="1"/>
    <col min="1265" max="1501" width="9.140625" style="32"/>
    <col min="1502" max="1502" width="34" style="32" customWidth="1"/>
    <col min="1503" max="1503" width="11.28515625" style="32" customWidth="1"/>
    <col min="1504" max="1504" width="11" style="32" customWidth="1"/>
    <col min="1505" max="1511" width="9.140625" style="32"/>
    <col min="1512" max="1513" width="10.7109375" style="32" customWidth="1"/>
    <col min="1514" max="1514" width="9.140625" style="32"/>
    <col min="1515" max="1515" width="11.5703125" style="32" customWidth="1"/>
    <col min="1516" max="1516" width="13.7109375" style="32" customWidth="1"/>
    <col min="1517" max="1520" width="9.28515625" style="32" customWidth="1"/>
    <col min="1521" max="1757" width="9.140625" style="32"/>
    <col min="1758" max="1758" width="34" style="32" customWidth="1"/>
    <col min="1759" max="1759" width="11.28515625" style="32" customWidth="1"/>
    <col min="1760" max="1760" width="11" style="32" customWidth="1"/>
    <col min="1761" max="1767" width="9.140625" style="32"/>
    <col min="1768" max="1769" width="10.7109375" style="32" customWidth="1"/>
    <col min="1770" max="1770" width="9.140625" style="32"/>
    <col min="1771" max="1771" width="11.5703125" style="32" customWidth="1"/>
    <col min="1772" max="1772" width="13.7109375" style="32" customWidth="1"/>
    <col min="1773" max="1776" width="9.28515625" style="32" customWidth="1"/>
    <col min="1777" max="2013" width="9.140625" style="32"/>
    <col min="2014" max="2014" width="34" style="32" customWidth="1"/>
    <col min="2015" max="2015" width="11.28515625" style="32" customWidth="1"/>
    <col min="2016" max="2016" width="11" style="32" customWidth="1"/>
    <col min="2017" max="2023" width="9.140625" style="32"/>
    <col min="2024" max="2025" width="10.7109375" style="32" customWidth="1"/>
    <col min="2026" max="2026" width="9.140625" style="32"/>
    <col min="2027" max="2027" width="11.5703125" style="32" customWidth="1"/>
    <col min="2028" max="2028" width="13.7109375" style="32" customWidth="1"/>
    <col min="2029" max="2032" width="9.28515625" style="32" customWidth="1"/>
    <col min="2033" max="2269" width="9.140625" style="32"/>
    <col min="2270" max="2270" width="34" style="32" customWidth="1"/>
    <col min="2271" max="2271" width="11.28515625" style="32" customWidth="1"/>
    <col min="2272" max="2272" width="11" style="32" customWidth="1"/>
    <col min="2273" max="2279" width="9.140625" style="32"/>
    <col min="2280" max="2281" width="10.7109375" style="32" customWidth="1"/>
    <col min="2282" max="2282" width="9.140625" style="32"/>
    <col min="2283" max="2283" width="11.5703125" style="32" customWidth="1"/>
    <col min="2284" max="2284" width="13.7109375" style="32" customWidth="1"/>
    <col min="2285" max="2288" width="9.28515625" style="32" customWidth="1"/>
    <col min="2289" max="2525" width="9.140625" style="32"/>
    <col min="2526" max="2526" width="34" style="32" customWidth="1"/>
    <col min="2527" max="2527" width="11.28515625" style="32" customWidth="1"/>
    <col min="2528" max="2528" width="11" style="32" customWidth="1"/>
    <col min="2529" max="2535" width="9.140625" style="32"/>
    <col min="2536" max="2537" width="10.7109375" style="32" customWidth="1"/>
    <col min="2538" max="2538" width="9.140625" style="32"/>
    <col min="2539" max="2539" width="11.5703125" style="32" customWidth="1"/>
    <col min="2540" max="2540" width="13.7109375" style="32" customWidth="1"/>
    <col min="2541" max="2544" width="9.28515625" style="32" customWidth="1"/>
    <col min="2545" max="2781" width="9.140625" style="32"/>
    <col min="2782" max="2782" width="34" style="32" customWidth="1"/>
    <col min="2783" max="2783" width="11.28515625" style="32" customWidth="1"/>
    <col min="2784" max="2784" width="11" style="32" customWidth="1"/>
    <col min="2785" max="2791" width="9.140625" style="32"/>
    <col min="2792" max="2793" width="10.7109375" style="32" customWidth="1"/>
    <col min="2794" max="2794" width="9.140625" style="32"/>
    <col min="2795" max="2795" width="11.5703125" style="32" customWidth="1"/>
    <col min="2796" max="2796" width="13.7109375" style="32" customWidth="1"/>
    <col min="2797" max="2800" width="9.28515625" style="32" customWidth="1"/>
    <col min="2801" max="3037" width="9.140625" style="32"/>
    <col min="3038" max="3038" width="34" style="32" customWidth="1"/>
    <col min="3039" max="3039" width="11.28515625" style="32" customWidth="1"/>
    <col min="3040" max="3040" width="11" style="32" customWidth="1"/>
    <col min="3041" max="3047" width="9.140625" style="32"/>
    <col min="3048" max="3049" width="10.7109375" style="32" customWidth="1"/>
    <col min="3050" max="3050" width="9.140625" style="32"/>
    <col min="3051" max="3051" width="11.5703125" style="32" customWidth="1"/>
    <col min="3052" max="3052" width="13.7109375" style="32" customWidth="1"/>
    <col min="3053" max="3056" width="9.28515625" style="32" customWidth="1"/>
    <col min="3057" max="3293" width="9.140625" style="32"/>
    <col min="3294" max="3294" width="34" style="32" customWidth="1"/>
    <col min="3295" max="3295" width="11.28515625" style="32" customWidth="1"/>
    <col min="3296" max="3296" width="11" style="32" customWidth="1"/>
    <col min="3297" max="3303" width="9.140625" style="32"/>
    <col min="3304" max="3305" width="10.7109375" style="32" customWidth="1"/>
    <col min="3306" max="3306" width="9.140625" style="32"/>
    <col min="3307" max="3307" width="11.5703125" style="32" customWidth="1"/>
    <col min="3308" max="3308" width="13.7109375" style="32" customWidth="1"/>
    <col min="3309" max="3312" width="9.28515625" style="32" customWidth="1"/>
    <col min="3313" max="3549" width="9.140625" style="32"/>
    <col min="3550" max="3550" width="34" style="32" customWidth="1"/>
    <col min="3551" max="3551" width="11.28515625" style="32" customWidth="1"/>
    <col min="3552" max="3552" width="11" style="32" customWidth="1"/>
    <col min="3553" max="3559" width="9.140625" style="32"/>
    <col min="3560" max="3561" width="10.7109375" style="32" customWidth="1"/>
    <col min="3562" max="3562" width="9.140625" style="32"/>
    <col min="3563" max="3563" width="11.5703125" style="32" customWidth="1"/>
    <col min="3564" max="3564" width="13.7109375" style="32" customWidth="1"/>
    <col min="3565" max="3568" width="9.28515625" style="32" customWidth="1"/>
    <col min="3569" max="3805" width="9.140625" style="32"/>
    <col min="3806" max="3806" width="34" style="32" customWidth="1"/>
    <col min="3807" max="3807" width="11.28515625" style="32" customWidth="1"/>
    <col min="3808" max="3808" width="11" style="32" customWidth="1"/>
    <col min="3809" max="3815" width="9.140625" style="32"/>
    <col min="3816" max="3817" width="10.7109375" style="32" customWidth="1"/>
    <col min="3818" max="3818" width="9.140625" style="32"/>
    <col min="3819" max="3819" width="11.5703125" style="32" customWidth="1"/>
    <col min="3820" max="3820" width="13.7109375" style="32" customWidth="1"/>
    <col min="3821" max="3824" width="9.28515625" style="32" customWidth="1"/>
    <col min="3825" max="4061" width="9.140625" style="32"/>
    <col min="4062" max="4062" width="34" style="32" customWidth="1"/>
    <col min="4063" max="4063" width="11.28515625" style="32" customWidth="1"/>
    <col min="4064" max="4064" width="11" style="32" customWidth="1"/>
    <col min="4065" max="4071" width="9.140625" style="32"/>
    <col min="4072" max="4073" width="10.7109375" style="32" customWidth="1"/>
    <col min="4074" max="4074" width="9.140625" style="32"/>
    <col min="4075" max="4075" width="11.5703125" style="32" customWidth="1"/>
    <col min="4076" max="4076" width="13.7109375" style="32" customWidth="1"/>
    <col min="4077" max="4080" width="9.28515625" style="32" customWidth="1"/>
    <col min="4081" max="4317" width="9.140625" style="32"/>
    <col min="4318" max="4318" width="34" style="32" customWidth="1"/>
    <col min="4319" max="4319" width="11.28515625" style="32" customWidth="1"/>
    <col min="4320" max="4320" width="11" style="32" customWidth="1"/>
    <col min="4321" max="4327" width="9.140625" style="32"/>
    <col min="4328" max="4329" width="10.7109375" style="32" customWidth="1"/>
    <col min="4330" max="4330" width="9.140625" style="32"/>
    <col min="4331" max="4331" width="11.5703125" style="32" customWidth="1"/>
    <col min="4332" max="4332" width="13.7109375" style="32" customWidth="1"/>
    <col min="4333" max="4336" width="9.28515625" style="32" customWidth="1"/>
    <col min="4337" max="4573" width="9.140625" style="32"/>
    <col min="4574" max="4574" width="34" style="32" customWidth="1"/>
    <col min="4575" max="4575" width="11.28515625" style="32" customWidth="1"/>
    <col min="4576" max="4576" width="11" style="32" customWidth="1"/>
    <col min="4577" max="4583" width="9.140625" style="32"/>
    <col min="4584" max="4585" width="10.7109375" style="32" customWidth="1"/>
    <col min="4586" max="4586" width="9.140625" style="32"/>
    <col min="4587" max="4587" width="11.5703125" style="32" customWidth="1"/>
    <col min="4588" max="4588" width="13.7109375" style="32" customWidth="1"/>
    <col min="4589" max="4592" width="9.28515625" style="32" customWidth="1"/>
    <col min="4593" max="4829" width="9.140625" style="32"/>
    <col min="4830" max="4830" width="34" style="32" customWidth="1"/>
    <col min="4831" max="4831" width="11.28515625" style="32" customWidth="1"/>
    <col min="4832" max="4832" width="11" style="32" customWidth="1"/>
    <col min="4833" max="4839" width="9.140625" style="32"/>
    <col min="4840" max="4841" width="10.7109375" style="32" customWidth="1"/>
    <col min="4842" max="4842" width="9.140625" style="32"/>
    <col min="4843" max="4843" width="11.5703125" style="32" customWidth="1"/>
    <col min="4844" max="4844" width="13.7109375" style="32" customWidth="1"/>
    <col min="4845" max="4848" width="9.28515625" style="32" customWidth="1"/>
    <col min="4849" max="5085" width="9.140625" style="32"/>
    <col min="5086" max="5086" width="34" style="32" customWidth="1"/>
    <col min="5087" max="5087" width="11.28515625" style="32" customWidth="1"/>
    <col min="5088" max="5088" width="11" style="32" customWidth="1"/>
    <col min="5089" max="5095" width="9.140625" style="32"/>
    <col min="5096" max="5097" width="10.7109375" style="32" customWidth="1"/>
    <col min="5098" max="5098" width="9.140625" style="32"/>
    <col min="5099" max="5099" width="11.5703125" style="32" customWidth="1"/>
    <col min="5100" max="5100" width="13.7109375" style="32" customWidth="1"/>
    <col min="5101" max="5104" width="9.28515625" style="32" customWidth="1"/>
    <col min="5105" max="5341" width="9.140625" style="32"/>
    <col min="5342" max="5342" width="34" style="32" customWidth="1"/>
    <col min="5343" max="5343" width="11.28515625" style="32" customWidth="1"/>
    <col min="5344" max="5344" width="11" style="32" customWidth="1"/>
    <col min="5345" max="5351" width="9.140625" style="32"/>
    <col min="5352" max="5353" width="10.7109375" style="32" customWidth="1"/>
    <col min="5354" max="5354" width="9.140625" style="32"/>
    <col min="5355" max="5355" width="11.5703125" style="32" customWidth="1"/>
    <col min="5356" max="5356" width="13.7109375" style="32" customWidth="1"/>
    <col min="5357" max="5360" width="9.28515625" style="32" customWidth="1"/>
    <col min="5361" max="5597" width="9.140625" style="32"/>
    <col min="5598" max="5598" width="34" style="32" customWidth="1"/>
    <col min="5599" max="5599" width="11.28515625" style="32" customWidth="1"/>
    <col min="5600" max="5600" width="11" style="32" customWidth="1"/>
    <col min="5601" max="5607" width="9.140625" style="32"/>
    <col min="5608" max="5609" width="10.7109375" style="32" customWidth="1"/>
    <col min="5610" max="5610" width="9.140625" style="32"/>
    <col min="5611" max="5611" width="11.5703125" style="32" customWidth="1"/>
    <col min="5612" max="5612" width="13.7109375" style="32" customWidth="1"/>
    <col min="5613" max="5616" width="9.28515625" style="32" customWidth="1"/>
    <col min="5617" max="5853" width="9.140625" style="32"/>
    <col min="5854" max="5854" width="34" style="32" customWidth="1"/>
    <col min="5855" max="5855" width="11.28515625" style="32" customWidth="1"/>
    <col min="5856" max="5856" width="11" style="32" customWidth="1"/>
    <col min="5857" max="5863" width="9.140625" style="32"/>
    <col min="5864" max="5865" width="10.7109375" style="32" customWidth="1"/>
    <col min="5866" max="5866" width="9.140625" style="32"/>
    <col min="5867" max="5867" width="11.5703125" style="32" customWidth="1"/>
    <col min="5868" max="5868" width="13.7109375" style="32" customWidth="1"/>
    <col min="5869" max="5872" width="9.28515625" style="32" customWidth="1"/>
    <col min="5873" max="6109" width="9.140625" style="32"/>
    <col min="6110" max="6110" width="34" style="32" customWidth="1"/>
    <col min="6111" max="6111" width="11.28515625" style="32" customWidth="1"/>
    <col min="6112" max="6112" width="11" style="32" customWidth="1"/>
    <col min="6113" max="6119" width="9.140625" style="32"/>
    <col min="6120" max="6121" width="10.7109375" style="32" customWidth="1"/>
    <col min="6122" max="6122" width="9.140625" style="32"/>
    <col min="6123" max="6123" width="11.5703125" style="32" customWidth="1"/>
    <col min="6124" max="6124" width="13.7109375" style="32" customWidth="1"/>
    <col min="6125" max="6128" width="9.28515625" style="32" customWidth="1"/>
    <col min="6129" max="6365" width="9.140625" style="32"/>
    <col min="6366" max="6366" width="34" style="32" customWidth="1"/>
    <col min="6367" max="6367" width="11.28515625" style="32" customWidth="1"/>
    <col min="6368" max="6368" width="11" style="32" customWidth="1"/>
    <col min="6369" max="6375" width="9.140625" style="32"/>
    <col min="6376" max="6377" width="10.7109375" style="32" customWidth="1"/>
    <col min="6378" max="6378" width="9.140625" style="32"/>
    <col min="6379" max="6379" width="11.5703125" style="32" customWidth="1"/>
    <col min="6380" max="6380" width="13.7109375" style="32" customWidth="1"/>
    <col min="6381" max="6384" width="9.28515625" style="32" customWidth="1"/>
    <col min="6385" max="6621" width="9.140625" style="32"/>
    <col min="6622" max="6622" width="34" style="32" customWidth="1"/>
    <col min="6623" max="6623" width="11.28515625" style="32" customWidth="1"/>
    <col min="6624" max="6624" width="11" style="32" customWidth="1"/>
    <col min="6625" max="6631" width="9.140625" style="32"/>
    <col min="6632" max="6633" width="10.7109375" style="32" customWidth="1"/>
    <col min="6634" max="6634" width="9.140625" style="32"/>
    <col min="6635" max="6635" width="11.5703125" style="32" customWidth="1"/>
    <col min="6636" max="6636" width="13.7109375" style="32" customWidth="1"/>
    <col min="6637" max="6640" width="9.28515625" style="32" customWidth="1"/>
    <col min="6641" max="6877" width="9.140625" style="32"/>
    <col min="6878" max="6878" width="34" style="32" customWidth="1"/>
    <col min="6879" max="6879" width="11.28515625" style="32" customWidth="1"/>
    <col min="6880" max="6880" width="11" style="32" customWidth="1"/>
    <col min="6881" max="6887" width="9.140625" style="32"/>
    <col min="6888" max="6889" width="10.7109375" style="32" customWidth="1"/>
    <col min="6890" max="6890" width="9.140625" style="32"/>
    <col min="6891" max="6891" width="11.5703125" style="32" customWidth="1"/>
    <col min="6892" max="6892" width="13.7109375" style="32" customWidth="1"/>
    <col min="6893" max="6896" width="9.28515625" style="32" customWidth="1"/>
    <col min="6897" max="7133" width="9.140625" style="32"/>
    <col min="7134" max="7134" width="34" style="32" customWidth="1"/>
    <col min="7135" max="7135" width="11.28515625" style="32" customWidth="1"/>
    <col min="7136" max="7136" width="11" style="32" customWidth="1"/>
    <col min="7137" max="7143" width="9.140625" style="32"/>
    <col min="7144" max="7145" width="10.7109375" style="32" customWidth="1"/>
    <col min="7146" max="7146" width="9.140625" style="32"/>
    <col min="7147" max="7147" width="11.5703125" style="32" customWidth="1"/>
    <col min="7148" max="7148" width="13.7109375" style="32" customWidth="1"/>
    <col min="7149" max="7152" width="9.28515625" style="32" customWidth="1"/>
    <col min="7153" max="7389" width="9.140625" style="32"/>
    <col min="7390" max="7390" width="34" style="32" customWidth="1"/>
    <col min="7391" max="7391" width="11.28515625" style="32" customWidth="1"/>
    <col min="7392" max="7392" width="11" style="32" customWidth="1"/>
    <col min="7393" max="7399" width="9.140625" style="32"/>
    <col min="7400" max="7401" width="10.7109375" style="32" customWidth="1"/>
    <col min="7402" max="7402" width="9.140625" style="32"/>
    <col min="7403" max="7403" width="11.5703125" style="32" customWidth="1"/>
    <col min="7404" max="7404" width="13.7109375" style="32" customWidth="1"/>
    <col min="7405" max="7408" width="9.28515625" style="32" customWidth="1"/>
    <col min="7409" max="7645" width="9.140625" style="32"/>
    <col min="7646" max="7646" width="34" style="32" customWidth="1"/>
    <col min="7647" max="7647" width="11.28515625" style="32" customWidth="1"/>
    <col min="7648" max="7648" width="11" style="32" customWidth="1"/>
    <col min="7649" max="7655" width="9.140625" style="32"/>
    <col min="7656" max="7657" width="10.7109375" style="32" customWidth="1"/>
    <col min="7658" max="7658" width="9.140625" style="32"/>
    <col min="7659" max="7659" width="11.5703125" style="32" customWidth="1"/>
    <col min="7660" max="7660" width="13.7109375" style="32" customWidth="1"/>
    <col min="7661" max="7664" width="9.28515625" style="32" customWidth="1"/>
    <col min="7665" max="7901" width="9.140625" style="32"/>
    <col min="7902" max="7902" width="34" style="32" customWidth="1"/>
    <col min="7903" max="7903" width="11.28515625" style="32" customWidth="1"/>
    <col min="7904" max="7904" width="11" style="32" customWidth="1"/>
    <col min="7905" max="7911" width="9.140625" style="32"/>
    <col min="7912" max="7913" width="10.7109375" style="32" customWidth="1"/>
    <col min="7914" max="7914" width="9.140625" style="32"/>
    <col min="7915" max="7915" width="11.5703125" style="32" customWidth="1"/>
    <col min="7916" max="7916" width="13.7109375" style="32" customWidth="1"/>
    <col min="7917" max="7920" width="9.28515625" style="32" customWidth="1"/>
    <col min="7921" max="8157" width="9.140625" style="32"/>
    <col min="8158" max="8158" width="34" style="32" customWidth="1"/>
    <col min="8159" max="8159" width="11.28515625" style="32" customWidth="1"/>
    <col min="8160" max="8160" width="11" style="32" customWidth="1"/>
    <col min="8161" max="8167" width="9.140625" style="32"/>
    <col min="8168" max="8169" width="10.7109375" style="32" customWidth="1"/>
    <col min="8170" max="8170" width="9.140625" style="32"/>
    <col min="8171" max="8171" width="11.5703125" style="32" customWidth="1"/>
    <col min="8172" max="8172" width="13.7109375" style="32" customWidth="1"/>
    <col min="8173" max="8176" width="9.28515625" style="32" customWidth="1"/>
    <col min="8177" max="8413" width="9.140625" style="32"/>
    <col min="8414" max="8414" width="34" style="32" customWidth="1"/>
    <col min="8415" max="8415" width="11.28515625" style="32" customWidth="1"/>
    <col min="8416" max="8416" width="11" style="32" customWidth="1"/>
    <col min="8417" max="8423" width="9.140625" style="32"/>
    <col min="8424" max="8425" width="10.7109375" style="32" customWidth="1"/>
    <col min="8426" max="8426" width="9.140625" style="32"/>
    <col min="8427" max="8427" width="11.5703125" style="32" customWidth="1"/>
    <col min="8428" max="8428" width="13.7109375" style="32" customWidth="1"/>
    <col min="8429" max="8432" width="9.28515625" style="32" customWidth="1"/>
    <col min="8433" max="8669" width="9.140625" style="32"/>
    <col min="8670" max="8670" width="34" style="32" customWidth="1"/>
    <col min="8671" max="8671" width="11.28515625" style="32" customWidth="1"/>
    <col min="8672" max="8672" width="11" style="32" customWidth="1"/>
    <col min="8673" max="8679" width="9.140625" style="32"/>
    <col min="8680" max="8681" width="10.7109375" style="32" customWidth="1"/>
    <col min="8682" max="8682" width="9.140625" style="32"/>
    <col min="8683" max="8683" width="11.5703125" style="32" customWidth="1"/>
    <col min="8684" max="8684" width="13.7109375" style="32" customWidth="1"/>
    <col min="8685" max="8688" width="9.28515625" style="32" customWidth="1"/>
    <col min="8689" max="8925" width="9.140625" style="32"/>
    <col min="8926" max="8926" width="34" style="32" customWidth="1"/>
    <col min="8927" max="8927" width="11.28515625" style="32" customWidth="1"/>
    <col min="8928" max="8928" width="11" style="32" customWidth="1"/>
    <col min="8929" max="8935" width="9.140625" style="32"/>
    <col min="8936" max="8937" width="10.7109375" style="32" customWidth="1"/>
    <col min="8938" max="8938" width="9.140625" style="32"/>
    <col min="8939" max="8939" width="11.5703125" style="32" customWidth="1"/>
    <col min="8940" max="8940" width="13.7109375" style="32" customWidth="1"/>
    <col min="8941" max="8944" width="9.28515625" style="32" customWidth="1"/>
    <col min="8945" max="9181" width="9.140625" style="32"/>
    <col min="9182" max="9182" width="34" style="32" customWidth="1"/>
    <col min="9183" max="9183" width="11.28515625" style="32" customWidth="1"/>
    <col min="9184" max="9184" width="11" style="32" customWidth="1"/>
    <col min="9185" max="9191" width="9.140625" style="32"/>
    <col min="9192" max="9193" width="10.7109375" style="32" customWidth="1"/>
    <col min="9194" max="9194" width="9.140625" style="32"/>
    <col min="9195" max="9195" width="11.5703125" style="32" customWidth="1"/>
    <col min="9196" max="9196" width="13.7109375" style="32" customWidth="1"/>
    <col min="9197" max="9200" width="9.28515625" style="32" customWidth="1"/>
    <col min="9201" max="9437" width="9.140625" style="32"/>
    <col min="9438" max="9438" width="34" style="32" customWidth="1"/>
    <col min="9439" max="9439" width="11.28515625" style="32" customWidth="1"/>
    <col min="9440" max="9440" width="11" style="32" customWidth="1"/>
    <col min="9441" max="9447" width="9.140625" style="32"/>
    <col min="9448" max="9449" width="10.7109375" style="32" customWidth="1"/>
    <col min="9450" max="9450" width="9.140625" style="32"/>
    <col min="9451" max="9451" width="11.5703125" style="32" customWidth="1"/>
    <col min="9452" max="9452" width="13.7109375" style="32" customWidth="1"/>
    <col min="9453" max="9456" width="9.28515625" style="32" customWidth="1"/>
    <col min="9457" max="9693" width="9.140625" style="32"/>
    <col min="9694" max="9694" width="34" style="32" customWidth="1"/>
    <col min="9695" max="9695" width="11.28515625" style="32" customWidth="1"/>
    <col min="9696" max="9696" width="11" style="32" customWidth="1"/>
    <col min="9697" max="9703" width="9.140625" style="32"/>
    <col min="9704" max="9705" width="10.7109375" style="32" customWidth="1"/>
    <col min="9706" max="9706" width="9.140625" style="32"/>
    <col min="9707" max="9707" width="11.5703125" style="32" customWidth="1"/>
    <col min="9708" max="9708" width="13.7109375" style="32" customWidth="1"/>
    <col min="9709" max="9712" width="9.28515625" style="32" customWidth="1"/>
    <col min="9713" max="9949" width="9.140625" style="32"/>
    <col min="9950" max="9950" width="34" style="32" customWidth="1"/>
    <col min="9951" max="9951" width="11.28515625" style="32" customWidth="1"/>
    <col min="9952" max="9952" width="11" style="32" customWidth="1"/>
    <col min="9953" max="9959" width="9.140625" style="32"/>
    <col min="9960" max="9961" width="10.7109375" style="32" customWidth="1"/>
    <col min="9962" max="9962" width="9.140625" style="32"/>
    <col min="9963" max="9963" width="11.5703125" style="32" customWidth="1"/>
    <col min="9964" max="9964" width="13.7109375" style="32" customWidth="1"/>
    <col min="9965" max="9968" width="9.28515625" style="32" customWidth="1"/>
    <col min="9969" max="10205" width="9.140625" style="32"/>
    <col min="10206" max="10206" width="34" style="32" customWidth="1"/>
    <col min="10207" max="10207" width="11.28515625" style="32" customWidth="1"/>
    <col min="10208" max="10208" width="11" style="32" customWidth="1"/>
    <col min="10209" max="10215" width="9.140625" style="32"/>
    <col min="10216" max="10217" width="10.7109375" style="32" customWidth="1"/>
    <col min="10218" max="10218" width="9.140625" style="32"/>
    <col min="10219" max="10219" width="11.5703125" style="32" customWidth="1"/>
    <col min="10220" max="10220" width="13.7109375" style="32" customWidth="1"/>
    <col min="10221" max="10224" width="9.28515625" style="32" customWidth="1"/>
    <col min="10225" max="10461" width="9.140625" style="32"/>
    <col min="10462" max="10462" width="34" style="32" customWidth="1"/>
    <col min="10463" max="10463" width="11.28515625" style="32" customWidth="1"/>
    <col min="10464" max="10464" width="11" style="32" customWidth="1"/>
    <col min="10465" max="10471" width="9.140625" style="32"/>
    <col min="10472" max="10473" width="10.7109375" style="32" customWidth="1"/>
    <col min="10474" max="10474" width="9.140625" style="32"/>
    <col min="10475" max="10475" width="11.5703125" style="32" customWidth="1"/>
    <col min="10476" max="10476" width="13.7109375" style="32" customWidth="1"/>
    <col min="10477" max="10480" width="9.28515625" style="32" customWidth="1"/>
    <col min="10481" max="10717" width="9.140625" style="32"/>
    <col min="10718" max="10718" width="34" style="32" customWidth="1"/>
    <col min="10719" max="10719" width="11.28515625" style="32" customWidth="1"/>
    <col min="10720" max="10720" width="11" style="32" customWidth="1"/>
    <col min="10721" max="10727" width="9.140625" style="32"/>
    <col min="10728" max="10729" width="10.7109375" style="32" customWidth="1"/>
    <col min="10730" max="10730" width="9.140625" style="32"/>
    <col min="10731" max="10731" width="11.5703125" style="32" customWidth="1"/>
    <col min="10732" max="10732" width="13.7109375" style="32" customWidth="1"/>
    <col min="10733" max="10736" width="9.28515625" style="32" customWidth="1"/>
    <col min="10737" max="10973" width="9.140625" style="32"/>
    <col min="10974" max="10974" width="34" style="32" customWidth="1"/>
    <col min="10975" max="10975" width="11.28515625" style="32" customWidth="1"/>
    <col min="10976" max="10976" width="11" style="32" customWidth="1"/>
    <col min="10977" max="10983" width="9.140625" style="32"/>
    <col min="10984" max="10985" width="10.7109375" style="32" customWidth="1"/>
    <col min="10986" max="10986" width="9.140625" style="32"/>
    <col min="10987" max="10987" width="11.5703125" style="32" customWidth="1"/>
    <col min="10988" max="10988" width="13.7109375" style="32" customWidth="1"/>
    <col min="10989" max="10992" width="9.28515625" style="32" customWidth="1"/>
    <col min="10993" max="11229" width="9.140625" style="32"/>
    <col min="11230" max="11230" width="34" style="32" customWidth="1"/>
    <col min="11231" max="11231" width="11.28515625" style="32" customWidth="1"/>
    <col min="11232" max="11232" width="11" style="32" customWidth="1"/>
    <col min="11233" max="11239" width="9.140625" style="32"/>
    <col min="11240" max="11241" width="10.7109375" style="32" customWidth="1"/>
    <col min="11242" max="11242" width="9.140625" style="32"/>
    <col min="11243" max="11243" width="11.5703125" style="32" customWidth="1"/>
    <col min="11244" max="11244" width="13.7109375" style="32" customWidth="1"/>
    <col min="11245" max="11248" width="9.28515625" style="32" customWidth="1"/>
    <col min="11249" max="11485" width="9.140625" style="32"/>
    <col min="11486" max="11486" width="34" style="32" customWidth="1"/>
    <col min="11487" max="11487" width="11.28515625" style="32" customWidth="1"/>
    <col min="11488" max="11488" width="11" style="32" customWidth="1"/>
    <col min="11489" max="11495" width="9.140625" style="32"/>
    <col min="11496" max="11497" width="10.7109375" style="32" customWidth="1"/>
    <col min="11498" max="11498" width="9.140625" style="32"/>
    <col min="11499" max="11499" width="11.5703125" style="32" customWidth="1"/>
    <col min="11500" max="11500" width="13.7109375" style="32" customWidth="1"/>
    <col min="11501" max="11504" width="9.28515625" style="32" customWidth="1"/>
    <col min="11505" max="11741" width="9.140625" style="32"/>
    <col min="11742" max="11742" width="34" style="32" customWidth="1"/>
    <col min="11743" max="11743" width="11.28515625" style="32" customWidth="1"/>
    <col min="11744" max="11744" width="11" style="32" customWidth="1"/>
    <col min="11745" max="11751" width="9.140625" style="32"/>
    <col min="11752" max="11753" width="10.7109375" style="32" customWidth="1"/>
    <col min="11754" max="11754" width="9.140625" style="32"/>
    <col min="11755" max="11755" width="11.5703125" style="32" customWidth="1"/>
    <col min="11756" max="11756" width="13.7109375" style="32" customWidth="1"/>
    <col min="11757" max="11760" width="9.28515625" style="32" customWidth="1"/>
    <col min="11761" max="11997" width="9.140625" style="32"/>
    <col min="11998" max="11998" width="34" style="32" customWidth="1"/>
    <col min="11999" max="11999" width="11.28515625" style="32" customWidth="1"/>
    <col min="12000" max="12000" width="11" style="32" customWidth="1"/>
    <col min="12001" max="12007" width="9.140625" style="32"/>
    <col min="12008" max="12009" width="10.7109375" style="32" customWidth="1"/>
    <col min="12010" max="12010" width="9.140625" style="32"/>
    <col min="12011" max="12011" width="11.5703125" style="32" customWidth="1"/>
    <col min="12012" max="12012" width="13.7109375" style="32" customWidth="1"/>
    <col min="12013" max="12016" width="9.28515625" style="32" customWidth="1"/>
    <col min="12017" max="12253" width="9.140625" style="32"/>
    <col min="12254" max="12254" width="34" style="32" customWidth="1"/>
    <col min="12255" max="12255" width="11.28515625" style="32" customWidth="1"/>
    <col min="12256" max="12256" width="11" style="32" customWidth="1"/>
    <col min="12257" max="12263" width="9.140625" style="32"/>
    <col min="12264" max="12265" width="10.7109375" style="32" customWidth="1"/>
    <col min="12266" max="12266" width="9.140625" style="32"/>
    <col min="12267" max="12267" width="11.5703125" style="32" customWidth="1"/>
    <col min="12268" max="12268" width="13.7109375" style="32" customWidth="1"/>
    <col min="12269" max="12272" width="9.28515625" style="32" customWidth="1"/>
    <col min="12273" max="12509" width="9.140625" style="32"/>
    <col min="12510" max="12510" width="34" style="32" customWidth="1"/>
    <col min="12511" max="12511" width="11.28515625" style="32" customWidth="1"/>
    <col min="12512" max="12512" width="11" style="32" customWidth="1"/>
    <col min="12513" max="12519" width="9.140625" style="32"/>
    <col min="12520" max="12521" width="10.7109375" style="32" customWidth="1"/>
    <col min="12522" max="12522" width="9.140625" style="32"/>
    <col min="12523" max="12523" width="11.5703125" style="32" customWidth="1"/>
    <col min="12524" max="12524" width="13.7109375" style="32" customWidth="1"/>
    <col min="12525" max="12528" width="9.28515625" style="32" customWidth="1"/>
    <col min="12529" max="12765" width="9.140625" style="32"/>
    <col min="12766" max="12766" width="34" style="32" customWidth="1"/>
    <col min="12767" max="12767" width="11.28515625" style="32" customWidth="1"/>
    <col min="12768" max="12768" width="11" style="32" customWidth="1"/>
    <col min="12769" max="12775" width="9.140625" style="32"/>
    <col min="12776" max="12777" width="10.7109375" style="32" customWidth="1"/>
    <col min="12778" max="12778" width="9.140625" style="32"/>
    <col min="12779" max="12779" width="11.5703125" style="32" customWidth="1"/>
    <col min="12780" max="12780" width="13.7109375" style="32" customWidth="1"/>
    <col min="12781" max="12784" width="9.28515625" style="32" customWidth="1"/>
    <col min="12785" max="13021" width="9.140625" style="32"/>
    <col min="13022" max="13022" width="34" style="32" customWidth="1"/>
    <col min="13023" max="13023" width="11.28515625" style="32" customWidth="1"/>
    <col min="13024" max="13024" width="11" style="32" customWidth="1"/>
    <col min="13025" max="13031" width="9.140625" style="32"/>
    <col min="13032" max="13033" width="10.7109375" style="32" customWidth="1"/>
    <col min="13034" max="13034" width="9.140625" style="32"/>
    <col min="13035" max="13035" width="11.5703125" style="32" customWidth="1"/>
    <col min="13036" max="13036" width="13.7109375" style="32" customWidth="1"/>
    <col min="13037" max="13040" width="9.28515625" style="32" customWidth="1"/>
    <col min="13041" max="13277" width="9.140625" style="32"/>
    <col min="13278" max="13278" width="34" style="32" customWidth="1"/>
    <col min="13279" max="13279" width="11.28515625" style="32" customWidth="1"/>
    <col min="13280" max="13280" width="11" style="32" customWidth="1"/>
    <col min="13281" max="13287" width="9.140625" style="32"/>
    <col min="13288" max="13289" width="10.7109375" style="32" customWidth="1"/>
    <col min="13290" max="13290" width="9.140625" style="32"/>
    <col min="13291" max="13291" width="11.5703125" style="32" customWidth="1"/>
    <col min="13292" max="13292" width="13.7109375" style="32" customWidth="1"/>
    <col min="13293" max="13296" width="9.28515625" style="32" customWidth="1"/>
    <col min="13297" max="13533" width="9.140625" style="32"/>
    <col min="13534" max="13534" width="34" style="32" customWidth="1"/>
    <col min="13535" max="13535" width="11.28515625" style="32" customWidth="1"/>
    <col min="13536" max="13536" width="11" style="32" customWidth="1"/>
    <col min="13537" max="13543" width="9.140625" style="32"/>
    <col min="13544" max="13545" width="10.7109375" style="32" customWidth="1"/>
    <col min="13546" max="13546" width="9.140625" style="32"/>
    <col min="13547" max="13547" width="11.5703125" style="32" customWidth="1"/>
    <col min="13548" max="13548" width="13.7109375" style="32" customWidth="1"/>
    <col min="13549" max="13552" width="9.28515625" style="32" customWidth="1"/>
    <col min="13553" max="13789" width="9.140625" style="32"/>
    <col min="13790" max="13790" width="34" style="32" customWidth="1"/>
    <col min="13791" max="13791" width="11.28515625" style="32" customWidth="1"/>
    <col min="13792" max="13792" width="11" style="32" customWidth="1"/>
    <col min="13793" max="13799" width="9.140625" style="32"/>
    <col min="13800" max="13801" width="10.7109375" style="32" customWidth="1"/>
    <col min="13802" max="13802" width="9.140625" style="32"/>
    <col min="13803" max="13803" width="11.5703125" style="32" customWidth="1"/>
    <col min="13804" max="13804" width="13.7109375" style="32" customWidth="1"/>
    <col min="13805" max="13808" width="9.28515625" style="32" customWidth="1"/>
    <col min="13809" max="14045" width="9.140625" style="32"/>
    <col min="14046" max="14046" width="34" style="32" customWidth="1"/>
    <col min="14047" max="14047" width="11.28515625" style="32" customWidth="1"/>
    <col min="14048" max="14048" width="11" style="32" customWidth="1"/>
    <col min="14049" max="14055" width="9.140625" style="32"/>
    <col min="14056" max="14057" width="10.7109375" style="32" customWidth="1"/>
    <col min="14058" max="14058" width="9.140625" style="32"/>
    <col min="14059" max="14059" width="11.5703125" style="32" customWidth="1"/>
    <col min="14060" max="14060" width="13.7109375" style="32" customWidth="1"/>
    <col min="14061" max="14064" width="9.28515625" style="32" customWidth="1"/>
    <col min="14065" max="14301" width="9.140625" style="32"/>
    <col min="14302" max="14302" width="34" style="32" customWidth="1"/>
    <col min="14303" max="14303" width="11.28515625" style="32" customWidth="1"/>
    <col min="14304" max="14304" width="11" style="32" customWidth="1"/>
    <col min="14305" max="14311" width="9.140625" style="32"/>
    <col min="14312" max="14313" width="10.7109375" style="32" customWidth="1"/>
    <col min="14314" max="14314" width="9.140625" style="32"/>
    <col min="14315" max="14315" width="11.5703125" style="32" customWidth="1"/>
    <col min="14316" max="14316" width="13.7109375" style="32" customWidth="1"/>
    <col min="14317" max="14320" width="9.28515625" style="32" customWidth="1"/>
    <col min="14321" max="14557" width="9.140625" style="32"/>
    <col min="14558" max="14558" width="34" style="32" customWidth="1"/>
    <col min="14559" max="14559" width="11.28515625" style="32" customWidth="1"/>
    <col min="14560" max="14560" width="11" style="32" customWidth="1"/>
    <col min="14561" max="14567" width="9.140625" style="32"/>
    <col min="14568" max="14569" width="10.7109375" style="32" customWidth="1"/>
    <col min="14570" max="14570" width="9.140625" style="32"/>
    <col min="14571" max="14571" width="11.5703125" style="32" customWidth="1"/>
    <col min="14572" max="14572" width="13.7109375" style="32" customWidth="1"/>
    <col min="14573" max="14576" width="9.28515625" style="32" customWidth="1"/>
    <col min="14577" max="14813" width="9.140625" style="32"/>
    <col min="14814" max="14814" width="34" style="32" customWidth="1"/>
    <col min="14815" max="14815" width="11.28515625" style="32" customWidth="1"/>
    <col min="14816" max="14816" width="11" style="32" customWidth="1"/>
    <col min="14817" max="14823" width="9.140625" style="32"/>
    <col min="14824" max="14825" width="10.7109375" style="32" customWidth="1"/>
    <col min="14826" max="14826" width="9.140625" style="32"/>
    <col min="14827" max="14827" width="11.5703125" style="32" customWidth="1"/>
    <col min="14828" max="14828" width="13.7109375" style="32" customWidth="1"/>
    <col min="14829" max="14832" width="9.28515625" style="32" customWidth="1"/>
    <col min="14833" max="15069" width="9.140625" style="32"/>
    <col min="15070" max="15070" width="34" style="32" customWidth="1"/>
    <col min="15071" max="15071" width="11.28515625" style="32" customWidth="1"/>
    <col min="15072" max="15072" width="11" style="32" customWidth="1"/>
    <col min="15073" max="15079" width="9.140625" style="32"/>
    <col min="15080" max="15081" width="10.7109375" style="32" customWidth="1"/>
    <col min="15082" max="15082" width="9.140625" style="32"/>
    <col min="15083" max="15083" width="11.5703125" style="32" customWidth="1"/>
    <col min="15084" max="15084" width="13.7109375" style="32" customWidth="1"/>
    <col min="15085" max="15088" width="9.28515625" style="32" customWidth="1"/>
    <col min="15089" max="15325" width="9.140625" style="32"/>
    <col min="15326" max="15326" width="34" style="32" customWidth="1"/>
    <col min="15327" max="15327" width="11.28515625" style="32" customWidth="1"/>
    <col min="15328" max="15328" width="11" style="32" customWidth="1"/>
    <col min="15329" max="15335" width="9.140625" style="32"/>
    <col min="15336" max="15337" width="10.7109375" style="32" customWidth="1"/>
    <col min="15338" max="15338" width="9.140625" style="32"/>
    <col min="15339" max="15339" width="11.5703125" style="32" customWidth="1"/>
    <col min="15340" max="15340" width="13.7109375" style="32" customWidth="1"/>
    <col min="15341" max="15344" width="9.28515625" style="32" customWidth="1"/>
    <col min="15345" max="15581" width="9.140625" style="32"/>
    <col min="15582" max="15582" width="34" style="32" customWidth="1"/>
    <col min="15583" max="15583" width="11.28515625" style="32" customWidth="1"/>
    <col min="15584" max="15584" width="11" style="32" customWidth="1"/>
    <col min="15585" max="15591" width="9.140625" style="32"/>
    <col min="15592" max="15593" width="10.7109375" style="32" customWidth="1"/>
    <col min="15594" max="15594" width="9.140625" style="32"/>
    <col min="15595" max="15595" width="11.5703125" style="32" customWidth="1"/>
    <col min="15596" max="15596" width="13.7109375" style="32" customWidth="1"/>
    <col min="15597" max="15600" width="9.28515625" style="32" customWidth="1"/>
    <col min="15601" max="15837" width="9.140625" style="32"/>
    <col min="15838" max="15838" width="34" style="32" customWidth="1"/>
    <col min="15839" max="15839" width="11.28515625" style="32" customWidth="1"/>
    <col min="15840" max="15840" width="11" style="32" customWidth="1"/>
    <col min="15841" max="15847" width="9.140625" style="32"/>
    <col min="15848" max="15849" width="10.7109375" style="32" customWidth="1"/>
    <col min="15850" max="15850" width="9.140625" style="32"/>
    <col min="15851" max="15851" width="11.5703125" style="32" customWidth="1"/>
    <col min="15852" max="15852" width="13.7109375" style="32" customWidth="1"/>
    <col min="15853" max="15856" width="9.28515625" style="32" customWidth="1"/>
    <col min="15857" max="16093" width="9.140625" style="32"/>
    <col min="16094" max="16094" width="34" style="32" customWidth="1"/>
    <col min="16095" max="16095" width="11.28515625" style="32" customWidth="1"/>
    <col min="16096" max="16096" width="11" style="32" customWidth="1"/>
    <col min="16097" max="16103" width="9.140625" style="32"/>
    <col min="16104" max="16105" width="10.7109375" style="32" customWidth="1"/>
    <col min="16106" max="16106" width="9.140625" style="32"/>
    <col min="16107" max="16107" width="11.5703125" style="32" customWidth="1"/>
    <col min="16108" max="16108" width="13.7109375" style="32" customWidth="1"/>
    <col min="16109" max="16112" width="9.28515625" style="32" customWidth="1"/>
    <col min="16113" max="16384" width="9.140625" style="32"/>
  </cols>
  <sheetData>
    <row r="1" spans="1:16" ht="44.45" customHeight="1" x14ac:dyDescent="0.25"/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403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15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711"/>
      <c r="E7" s="712"/>
      <c r="F7" s="712"/>
      <c r="G7" s="713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7.15" customHeight="1" x14ac:dyDescent="0.25">
      <c r="A8" s="702"/>
      <c r="B8" s="706"/>
      <c r="C8" s="707"/>
      <c r="D8" s="801"/>
      <c r="E8" s="802"/>
      <c r="F8" s="802"/>
      <c r="G8" s="80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0" t="s">
        <v>393</v>
      </c>
      <c r="I9" s="690" t="s">
        <v>394</v>
      </c>
      <c r="J9" s="690" t="s">
        <v>395</v>
      </c>
      <c r="K9" s="798" t="s">
        <v>396</v>
      </c>
      <c r="L9" s="799"/>
      <c r="M9" s="800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1"/>
      <c r="I10" s="691"/>
      <c r="J10" s="691"/>
      <c r="K10" s="556" t="s">
        <v>120</v>
      </c>
      <c r="L10" s="556" t="s">
        <v>121</v>
      </c>
      <c r="M10" s="556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87"/>
      <c r="C11" s="588"/>
      <c r="D11" s="588"/>
      <c r="E11" s="588"/>
      <c r="F11" s="587"/>
      <c r="G11" s="587"/>
      <c r="H11" s="587"/>
      <c r="I11" s="588"/>
      <c r="J11" s="589"/>
      <c r="K11" s="589"/>
      <c r="L11" s="589"/>
      <c r="M11" s="589">
        <f>K11+L11</f>
        <v>0</v>
      </c>
      <c r="N11" s="589"/>
      <c r="O11" s="589"/>
      <c r="P11" s="604"/>
    </row>
    <row r="12" spans="1:16" ht="15.75" x14ac:dyDescent="0.25">
      <c r="A12" s="530" t="s">
        <v>311</v>
      </c>
      <c r="B12" s="591"/>
      <c r="C12" s="592"/>
      <c r="D12" s="592"/>
      <c r="E12" s="592"/>
      <c r="F12" s="591"/>
      <c r="G12" s="591"/>
      <c r="H12" s="591"/>
      <c r="I12" s="592"/>
      <c r="J12" s="593"/>
      <c r="K12" s="593"/>
      <c r="L12" s="593"/>
      <c r="M12" s="593">
        <f t="shared" ref="M12:M73" si="0">K12+L12</f>
        <v>0</v>
      </c>
      <c r="N12" s="593"/>
      <c r="O12" s="593"/>
      <c r="P12" s="605"/>
    </row>
    <row r="13" spans="1:16" ht="15.75" x14ac:dyDescent="0.25">
      <c r="A13" s="530" t="s">
        <v>312</v>
      </c>
      <c r="B13" s="591"/>
      <c r="C13" s="592"/>
      <c r="D13" s="592"/>
      <c r="E13" s="592"/>
      <c r="F13" s="591"/>
      <c r="G13" s="591"/>
      <c r="H13" s="591"/>
      <c r="I13" s="592"/>
      <c r="J13" s="593"/>
      <c r="K13" s="593"/>
      <c r="L13" s="593"/>
      <c r="M13" s="593">
        <f t="shared" si="0"/>
        <v>0</v>
      </c>
      <c r="N13" s="593"/>
      <c r="O13" s="593"/>
      <c r="P13" s="605"/>
    </row>
    <row r="14" spans="1:16" ht="15.75" x14ac:dyDescent="0.25">
      <c r="A14" s="530" t="s">
        <v>313</v>
      </c>
      <c r="B14" s="591"/>
      <c r="C14" s="592"/>
      <c r="D14" s="592"/>
      <c r="E14" s="592"/>
      <c r="F14" s="591"/>
      <c r="G14" s="591"/>
      <c r="H14" s="591"/>
      <c r="I14" s="592"/>
      <c r="J14" s="593"/>
      <c r="K14" s="593"/>
      <c r="L14" s="593"/>
      <c r="M14" s="593">
        <f t="shared" si="0"/>
        <v>0</v>
      </c>
      <c r="N14" s="593"/>
      <c r="O14" s="593"/>
      <c r="P14" s="605"/>
    </row>
    <row r="15" spans="1:16" ht="15.75" x14ac:dyDescent="0.25">
      <c r="A15" s="530" t="s">
        <v>314</v>
      </c>
      <c r="B15" s="591"/>
      <c r="C15" s="592"/>
      <c r="D15" s="592"/>
      <c r="E15" s="592"/>
      <c r="F15" s="591"/>
      <c r="G15" s="591"/>
      <c r="H15" s="591"/>
      <c r="I15" s="592"/>
      <c r="J15" s="593"/>
      <c r="K15" s="593"/>
      <c r="L15" s="593"/>
      <c r="M15" s="593">
        <f t="shared" si="0"/>
        <v>0</v>
      </c>
      <c r="N15" s="593"/>
      <c r="O15" s="593"/>
      <c r="P15" s="605"/>
    </row>
    <row r="16" spans="1:16" ht="15.75" x14ac:dyDescent="0.25">
      <c r="A16" s="530" t="s">
        <v>315</v>
      </c>
      <c r="B16" s="591"/>
      <c r="C16" s="592"/>
      <c r="D16" s="592"/>
      <c r="E16" s="592"/>
      <c r="F16" s="591"/>
      <c r="G16" s="591"/>
      <c r="H16" s="591"/>
      <c r="I16" s="592"/>
      <c r="J16" s="593"/>
      <c r="K16" s="593"/>
      <c r="L16" s="593"/>
      <c r="M16" s="593">
        <f t="shared" si="0"/>
        <v>0</v>
      </c>
      <c r="N16" s="593"/>
      <c r="O16" s="593"/>
      <c r="P16" s="605"/>
    </row>
    <row r="17" spans="1:16" ht="37.5" customHeight="1" x14ac:dyDescent="0.25">
      <c r="A17" s="530" t="s">
        <v>316</v>
      </c>
      <c r="B17" s="591"/>
      <c r="C17" s="592"/>
      <c r="D17" s="592"/>
      <c r="E17" s="592"/>
      <c r="F17" s="591"/>
      <c r="G17" s="591"/>
      <c r="H17" s="591"/>
      <c r="I17" s="592"/>
      <c r="J17" s="593"/>
      <c r="K17" s="593"/>
      <c r="L17" s="593"/>
      <c r="M17" s="593">
        <f t="shared" si="0"/>
        <v>0</v>
      </c>
      <c r="N17" s="593"/>
      <c r="O17" s="593"/>
      <c r="P17" s="605"/>
    </row>
    <row r="18" spans="1:16" ht="20.25" customHeight="1" x14ac:dyDescent="0.25">
      <c r="A18" s="530" t="s">
        <v>317</v>
      </c>
      <c r="B18" s="591"/>
      <c r="C18" s="592"/>
      <c r="D18" s="592"/>
      <c r="E18" s="592"/>
      <c r="F18" s="591"/>
      <c r="G18" s="591"/>
      <c r="H18" s="591"/>
      <c r="I18" s="592"/>
      <c r="J18" s="593"/>
      <c r="K18" s="593"/>
      <c r="L18" s="593"/>
      <c r="M18" s="593">
        <f t="shared" si="0"/>
        <v>0</v>
      </c>
      <c r="N18" s="593"/>
      <c r="O18" s="593"/>
      <c r="P18" s="605"/>
    </row>
    <row r="19" spans="1:16" ht="15.75" x14ac:dyDescent="0.25">
      <c r="A19" s="530" t="s">
        <v>318</v>
      </c>
      <c r="B19" s="591"/>
      <c r="C19" s="592"/>
      <c r="D19" s="592"/>
      <c r="E19" s="592"/>
      <c r="F19" s="591"/>
      <c r="G19" s="591"/>
      <c r="H19" s="591"/>
      <c r="I19" s="592"/>
      <c r="J19" s="593"/>
      <c r="K19" s="593"/>
      <c r="L19" s="593"/>
      <c r="M19" s="593">
        <f t="shared" si="0"/>
        <v>0</v>
      </c>
      <c r="N19" s="593"/>
      <c r="O19" s="593"/>
      <c r="P19" s="605"/>
    </row>
    <row r="20" spans="1:16" ht="15.75" x14ac:dyDescent="0.25">
      <c r="A20" s="530" t="s">
        <v>319</v>
      </c>
      <c r="B20" s="591"/>
      <c r="C20" s="592"/>
      <c r="D20" s="592"/>
      <c r="E20" s="592"/>
      <c r="F20" s="591"/>
      <c r="G20" s="591"/>
      <c r="H20" s="591"/>
      <c r="I20" s="592"/>
      <c r="J20" s="593"/>
      <c r="K20" s="593"/>
      <c r="L20" s="593"/>
      <c r="M20" s="593">
        <f t="shared" si="0"/>
        <v>0</v>
      </c>
      <c r="N20" s="593"/>
      <c r="O20" s="593"/>
      <c r="P20" s="605"/>
    </row>
    <row r="21" spans="1:16" ht="16.149999999999999" customHeight="1" x14ac:dyDescent="0.25">
      <c r="A21" s="530" t="s">
        <v>320</v>
      </c>
      <c r="B21" s="591"/>
      <c r="C21" s="592"/>
      <c r="D21" s="592"/>
      <c r="E21" s="592"/>
      <c r="F21" s="591"/>
      <c r="G21" s="591"/>
      <c r="H21" s="591"/>
      <c r="I21" s="592"/>
      <c r="J21" s="593"/>
      <c r="K21" s="593"/>
      <c r="L21" s="593"/>
      <c r="M21" s="593">
        <f t="shared" si="0"/>
        <v>0</v>
      </c>
      <c r="N21" s="593"/>
      <c r="O21" s="593"/>
      <c r="P21" s="605"/>
    </row>
    <row r="22" spans="1:16" ht="16.149999999999999" customHeight="1" x14ac:dyDescent="0.25">
      <c r="A22" s="530" t="s">
        <v>321</v>
      </c>
      <c r="B22" s="591"/>
      <c r="C22" s="592"/>
      <c r="D22" s="592"/>
      <c r="E22" s="592"/>
      <c r="F22" s="591"/>
      <c r="G22" s="591"/>
      <c r="H22" s="591"/>
      <c r="I22" s="592"/>
      <c r="J22" s="593"/>
      <c r="K22" s="593"/>
      <c r="L22" s="593"/>
      <c r="M22" s="593">
        <f t="shared" si="0"/>
        <v>0</v>
      </c>
      <c r="N22" s="593"/>
      <c r="O22" s="593"/>
      <c r="P22" s="605"/>
    </row>
    <row r="23" spans="1:16" ht="19.149999999999999" customHeight="1" x14ac:dyDescent="0.25">
      <c r="A23" s="530" t="s">
        <v>322</v>
      </c>
      <c r="B23" s="591"/>
      <c r="C23" s="592"/>
      <c r="D23" s="592"/>
      <c r="E23" s="592"/>
      <c r="F23" s="591"/>
      <c r="G23" s="591"/>
      <c r="H23" s="591"/>
      <c r="I23" s="592"/>
      <c r="J23" s="593"/>
      <c r="K23" s="593"/>
      <c r="L23" s="593"/>
      <c r="M23" s="593">
        <f t="shared" si="0"/>
        <v>0</v>
      </c>
      <c r="N23" s="593"/>
      <c r="O23" s="593"/>
      <c r="P23" s="605"/>
    </row>
    <row r="24" spans="1:16" ht="15.75" x14ac:dyDescent="0.25">
      <c r="A24" s="530" t="s">
        <v>323</v>
      </c>
      <c r="B24" s="591"/>
      <c r="C24" s="592"/>
      <c r="D24" s="592"/>
      <c r="E24" s="592"/>
      <c r="F24" s="591"/>
      <c r="G24" s="591"/>
      <c r="H24" s="591"/>
      <c r="I24" s="592"/>
      <c r="J24" s="593"/>
      <c r="K24" s="593"/>
      <c r="L24" s="593"/>
      <c r="M24" s="593">
        <f t="shared" si="0"/>
        <v>0</v>
      </c>
      <c r="N24" s="593"/>
      <c r="O24" s="593"/>
      <c r="P24" s="605"/>
    </row>
    <row r="25" spans="1:16" ht="15.75" x14ac:dyDescent="0.25">
      <c r="A25" s="530" t="s">
        <v>324</v>
      </c>
      <c r="B25" s="591"/>
      <c r="C25" s="592"/>
      <c r="D25" s="592"/>
      <c r="E25" s="592"/>
      <c r="F25" s="591"/>
      <c r="G25" s="591"/>
      <c r="H25" s="591"/>
      <c r="I25" s="592"/>
      <c r="J25" s="593"/>
      <c r="K25" s="593"/>
      <c r="L25" s="593"/>
      <c r="M25" s="593">
        <f t="shared" si="0"/>
        <v>0</v>
      </c>
      <c r="N25" s="593"/>
      <c r="O25" s="593"/>
      <c r="P25" s="605"/>
    </row>
    <row r="26" spans="1:16" ht="31.5" x14ac:dyDescent="0.25">
      <c r="A26" s="530" t="s">
        <v>325</v>
      </c>
      <c r="B26" s="591"/>
      <c r="C26" s="592"/>
      <c r="D26" s="592"/>
      <c r="E26" s="592"/>
      <c r="F26" s="591"/>
      <c r="G26" s="591"/>
      <c r="H26" s="591"/>
      <c r="I26" s="592"/>
      <c r="J26" s="593"/>
      <c r="K26" s="593"/>
      <c r="L26" s="593"/>
      <c r="M26" s="593">
        <f t="shared" si="0"/>
        <v>0</v>
      </c>
      <c r="N26" s="593"/>
      <c r="O26" s="593"/>
      <c r="P26" s="605"/>
    </row>
    <row r="27" spans="1:16" ht="24" customHeight="1" x14ac:dyDescent="0.25">
      <c r="A27" s="530" t="s">
        <v>326</v>
      </c>
      <c r="B27" s="591"/>
      <c r="C27" s="592"/>
      <c r="D27" s="592"/>
      <c r="E27" s="592"/>
      <c r="F27" s="591"/>
      <c r="G27" s="591"/>
      <c r="H27" s="591"/>
      <c r="I27" s="592"/>
      <c r="J27" s="593"/>
      <c r="K27" s="593"/>
      <c r="L27" s="593"/>
      <c r="M27" s="593">
        <f t="shared" si="0"/>
        <v>0</v>
      </c>
      <c r="N27" s="593"/>
      <c r="O27" s="593"/>
      <c r="P27" s="605"/>
    </row>
    <row r="28" spans="1:16" ht="15.75" x14ac:dyDescent="0.25">
      <c r="A28" s="530" t="s">
        <v>327</v>
      </c>
      <c r="B28" s="591"/>
      <c r="C28" s="592"/>
      <c r="D28" s="592"/>
      <c r="E28" s="592"/>
      <c r="F28" s="591"/>
      <c r="G28" s="591"/>
      <c r="H28" s="591"/>
      <c r="I28" s="592"/>
      <c r="J28" s="593"/>
      <c r="K28" s="593"/>
      <c r="L28" s="593"/>
      <c r="M28" s="593">
        <f t="shared" si="0"/>
        <v>0</v>
      </c>
      <c r="N28" s="593"/>
      <c r="O28" s="593"/>
      <c r="P28" s="605"/>
    </row>
    <row r="29" spans="1:16" ht="31.5" x14ac:dyDescent="0.25">
      <c r="A29" s="530" t="s">
        <v>328</v>
      </c>
      <c r="B29" s="591"/>
      <c r="C29" s="592"/>
      <c r="D29" s="592"/>
      <c r="E29" s="592"/>
      <c r="F29" s="591"/>
      <c r="G29" s="591"/>
      <c r="H29" s="591"/>
      <c r="I29" s="592"/>
      <c r="J29" s="593"/>
      <c r="K29" s="593"/>
      <c r="L29" s="593"/>
      <c r="M29" s="593">
        <f t="shared" si="0"/>
        <v>0</v>
      </c>
      <c r="N29" s="593"/>
      <c r="O29" s="593"/>
      <c r="P29" s="605"/>
    </row>
    <row r="30" spans="1:16" ht="15.75" x14ac:dyDescent="0.25">
      <c r="A30" s="530" t="s">
        <v>329</v>
      </c>
      <c r="B30" s="591"/>
      <c r="C30" s="592"/>
      <c r="D30" s="592"/>
      <c r="E30" s="592"/>
      <c r="F30" s="591"/>
      <c r="G30" s="591"/>
      <c r="H30" s="591"/>
      <c r="I30" s="592"/>
      <c r="J30" s="593"/>
      <c r="K30" s="593"/>
      <c r="L30" s="593"/>
      <c r="M30" s="593">
        <f t="shared" si="0"/>
        <v>0</v>
      </c>
      <c r="N30" s="593"/>
      <c r="O30" s="593"/>
      <c r="P30" s="605"/>
    </row>
    <row r="31" spans="1:16" ht="19.899999999999999" customHeight="1" x14ac:dyDescent="0.25">
      <c r="A31" s="530" t="s">
        <v>330</v>
      </c>
      <c r="B31" s="591"/>
      <c r="C31" s="592"/>
      <c r="D31" s="592"/>
      <c r="E31" s="592"/>
      <c r="F31" s="591"/>
      <c r="G31" s="591"/>
      <c r="H31" s="591"/>
      <c r="I31" s="592"/>
      <c r="J31" s="593"/>
      <c r="K31" s="593"/>
      <c r="L31" s="593"/>
      <c r="M31" s="593">
        <f t="shared" si="0"/>
        <v>0</v>
      </c>
      <c r="N31" s="593"/>
      <c r="O31" s="593"/>
      <c r="P31" s="605"/>
    </row>
    <row r="32" spans="1:16" ht="15.75" x14ac:dyDescent="0.25">
      <c r="A32" s="530" t="s">
        <v>331</v>
      </c>
      <c r="B32" s="591"/>
      <c r="C32" s="592"/>
      <c r="D32" s="592"/>
      <c r="E32" s="592"/>
      <c r="F32" s="591"/>
      <c r="G32" s="591"/>
      <c r="H32" s="591"/>
      <c r="I32" s="592"/>
      <c r="J32" s="593"/>
      <c r="K32" s="593"/>
      <c r="L32" s="593"/>
      <c r="M32" s="593">
        <f t="shared" si="0"/>
        <v>0</v>
      </c>
      <c r="N32" s="593"/>
      <c r="O32" s="593"/>
      <c r="P32" s="605"/>
    </row>
    <row r="33" spans="1:16" ht="18.600000000000001" customHeight="1" x14ac:dyDescent="0.25">
      <c r="A33" s="530" t="s">
        <v>332</v>
      </c>
      <c r="B33" s="591"/>
      <c r="C33" s="592"/>
      <c r="D33" s="592"/>
      <c r="E33" s="592"/>
      <c r="F33" s="591"/>
      <c r="G33" s="591"/>
      <c r="H33" s="591"/>
      <c r="I33" s="592"/>
      <c r="J33" s="593"/>
      <c r="K33" s="593"/>
      <c r="L33" s="593"/>
      <c r="M33" s="593">
        <f t="shared" si="0"/>
        <v>0</v>
      </c>
      <c r="N33" s="593"/>
      <c r="O33" s="593"/>
      <c r="P33" s="605"/>
    </row>
    <row r="34" spans="1:16" ht="16.149999999999999" customHeight="1" x14ac:dyDescent="0.25">
      <c r="A34" s="530" t="s">
        <v>333</v>
      </c>
      <c r="B34" s="591"/>
      <c r="C34" s="592"/>
      <c r="D34" s="592"/>
      <c r="E34" s="592"/>
      <c r="F34" s="591"/>
      <c r="G34" s="591"/>
      <c r="H34" s="591"/>
      <c r="I34" s="592"/>
      <c r="J34" s="593"/>
      <c r="K34" s="593"/>
      <c r="L34" s="593"/>
      <c r="M34" s="593">
        <f t="shared" si="0"/>
        <v>0</v>
      </c>
      <c r="N34" s="593"/>
      <c r="O34" s="593"/>
      <c r="P34" s="605"/>
    </row>
    <row r="35" spans="1:16" ht="15.75" x14ac:dyDescent="0.25">
      <c r="A35" s="530" t="s">
        <v>334</v>
      </c>
      <c r="B35" s="591"/>
      <c r="C35" s="592"/>
      <c r="D35" s="592"/>
      <c r="E35" s="592"/>
      <c r="F35" s="591"/>
      <c r="G35" s="591"/>
      <c r="H35" s="591"/>
      <c r="I35" s="592"/>
      <c r="J35" s="593"/>
      <c r="K35" s="593"/>
      <c r="L35" s="593"/>
      <c r="M35" s="593">
        <f t="shared" si="0"/>
        <v>0</v>
      </c>
      <c r="N35" s="593"/>
      <c r="O35" s="593"/>
      <c r="P35" s="605"/>
    </row>
    <row r="36" spans="1:16" ht="15.75" x14ac:dyDescent="0.25">
      <c r="A36" s="530" t="s">
        <v>335</v>
      </c>
      <c r="B36" s="591"/>
      <c r="C36" s="592"/>
      <c r="D36" s="592"/>
      <c r="E36" s="592"/>
      <c r="F36" s="591"/>
      <c r="G36" s="591"/>
      <c r="H36" s="591"/>
      <c r="I36" s="592"/>
      <c r="J36" s="593"/>
      <c r="K36" s="593"/>
      <c r="L36" s="593"/>
      <c r="M36" s="593">
        <f t="shared" si="0"/>
        <v>0</v>
      </c>
      <c r="N36" s="593"/>
      <c r="O36" s="593"/>
      <c r="P36" s="605"/>
    </row>
    <row r="37" spans="1:16" ht="19.899999999999999" customHeight="1" x14ac:dyDescent="0.25">
      <c r="A37" s="530" t="s">
        <v>336</v>
      </c>
      <c r="B37" s="591"/>
      <c r="C37" s="592"/>
      <c r="D37" s="592"/>
      <c r="E37" s="592"/>
      <c r="F37" s="591"/>
      <c r="G37" s="591"/>
      <c r="H37" s="591"/>
      <c r="I37" s="592"/>
      <c r="J37" s="593"/>
      <c r="K37" s="593"/>
      <c r="L37" s="593"/>
      <c r="M37" s="593">
        <f t="shared" si="0"/>
        <v>0</v>
      </c>
      <c r="N37" s="593"/>
      <c r="O37" s="593"/>
      <c r="P37" s="605"/>
    </row>
    <row r="38" spans="1:16" ht="15.75" x14ac:dyDescent="0.25">
      <c r="A38" s="530" t="s">
        <v>337</v>
      </c>
      <c r="B38" s="591"/>
      <c r="C38" s="592"/>
      <c r="D38" s="592"/>
      <c r="E38" s="592"/>
      <c r="F38" s="591"/>
      <c r="G38" s="591"/>
      <c r="H38" s="591"/>
      <c r="I38" s="592"/>
      <c r="J38" s="593"/>
      <c r="K38" s="593"/>
      <c r="L38" s="593"/>
      <c r="M38" s="593">
        <f t="shared" si="0"/>
        <v>0</v>
      </c>
      <c r="N38" s="593"/>
      <c r="O38" s="593"/>
      <c r="P38" s="605"/>
    </row>
    <row r="39" spans="1:16" ht="31.5" x14ac:dyDescent="0.25">
      <c r="A39" s="530" t="s">
        <v>338</v>
      </c>
      <c r="B39" s="591"/>
      <c r="C39" s="592"/>
      <c r="D39" s="592"/>
      <c r="E39" s="592"/>
      <c r="F39" s="591"/>
      <c r="G39" s="591"/>
      <c r="H39" s="591"/>
      <c r="I39" s="592"/>
      <c r="J39" s="593"/>
      <c r="K39" s="593"/>
      <c r="L39" s="593"/>
      <c r="M39" s="593">
        <f t="shared" si="0"/>
        <v>0</v>
      </c>
      <c r="N39" s="593"/>
      <c r="O39" s="593"/>
      <c r="P39" s="605"/>
    </row>
    <row r="40" spans="1:16" ht="15.75" x14ac:dyDescent="0.25">
      <c r="A40" s="530" t="s">
        <v>339</v>
      </c>
      <c r="B40" s="591"/>
      <c r="C40" s="592"/>
      <c r="D40" s="592"/>
      <c r="E40" s="592"/>
      <c r="F40" s="591"/>
      <c r="G40" s="591"/>
      <c r="H40" s="591"/>
      <c r="I40" s="592"/>
      <c r="J40" s="593"/>
      <c r="K40" s="593"/>
      <c r="L40" s="593"/>
      <c r="M40" s="593">
        <f t="shared" si="0"/>
        <v>0</v>
      </c>
      <c r="N40" s="593"/>
      <c r="O40" s="593"/>
      <c r="P40" s="605"/>
    </row>
    <row r="41" spans="1:16" ht="15.75" x14ac:dyDescent="0.25">
      <c r="A41" s="530" t="s">
        <v>340</v>
      </c>
      <c r="B41" s="591"/>
      <c r="C41" s="592"/>
      <c r="D41" s="592"/>
      <c r="E41" s="592"/>
      <c r="F41" s="591"/>
      <c r="G41" s="591"/>
      <c r="H41" s="591"/>
      <c r="I41" s="592"/>
      <c r="J41" s="593"/>
      <c r="K41" s="593"/>
      <c r="L41" s="593"/>
      <c r="M41" s="593">
        <f t="shared" si="0"/>
        <v>0</v>
      </c>
      <c r="N41" s="593"/>
      <c r="O41" s="593"/>
      <c r="P41" s="605"/>
    </row>
    <row r="42" spans="1:16" ht="15.6" customHeight="1" x14ac:dyDescent="0.25">
      <c r="A42" s="530" t="s">
        <v>341</v>
      </c>
      <c r="B42" s="591"/>
      <c r="C42" s="592"/>
      <c r="D42" s="592"/>
      <c r="E42" s="592"/>
      <c r="F42" s="591"/>
      <c r="G42" s="591"/>
      <c r="H42" s="591"/>
      <c r="I42" s="592"/>
      <c r="J42" s="593"/>
      <c r="K42" s="593"/>
      <c r="L42" s="593"/>
      <c r="M42" s="593">
        <f t="shared" si="0"/>
        <v>0</v>
      </c>
      <c r="N42" s="593"/>
      <c r="O42" s="593"/>
      <c r="P42" s="605"/>
    </row>
    <row r="43" spans="1:16" ht="15.75" x14ac:dyDescent="0.25">
      <c r="A43" s="530" t="s">
        <v>342</v>
      </c>
      <c r="B43" s="591"/>
      <c r="C43" s="592"/>
      <c r="D43" s="592"/>
      <c r="E43" s="592"/>
      <c r="F43" s="591"/>
      <c r="G43" s="591"/>
      <c r="H43" s="591"/>
      <c r="I43" s="592"/>
      <c r="J43" s="593"/>
      <c r="K43" s="593"/>
      <c r="L43" s="593"/>
      <c r="M43" s="593">
        <f t="shared" si="0"/>
        <v>0</v>
      </c>
      <c r="N43" s="593"/>
      <c r="O43" s="593"/>
      <c r="P43" s="605"/>
    </row>
    <row r="44" spans="1:16" ht="15.75" x14ac:dyDescent="0.25">
      <c r="A44" s="530" t="s">
        <v>343</v>
      </c>
      <c r="B44" s="591"/>
      <c r="C44" s="592"/>
      <c r="D44" s="592"/>
      <c r="E44" s="592"/>
      <c r="F44" s="591"/>
      <c r="G44" s="591"/>
      <c r="H44" s="591"/>
      <c r="I44" s="592"/>
      <c r="J44" s="593"/>
      <c r="K44" s="593"/>
      <c r="L44" s="593"/>
      <c r="M44" s="593">
        <f t="shared" si="0"/>
        <v>0</v>
      </c>
      <c r="N44" s="593"/>
      <c r="O44" s="593"/>
      <c r="P44" s="605"/>
    </row>
    <row r="45" spans="1:16" ht="15.75" x14ac:dyDescent="0.25">
      <c r="A45" s="530" t="s">
        <v>344</v>
      </c>
      <c r="B45" s="591"/>
      <c r="C45" s="592"/>
      <c r="D45" s="592"/>
      <c r="E45" s="592"/>
      <c r="F45" s="591"/>
      <c r="G45" s="591"/>
      <c r="H45" s="591"/>
      <c r="I45" s="592"/>
      <c r="J45" s="593"/>
      <c r="K45" s="593"/>
      <c r="L45" s="593"/>
      <c r="M45" s="593">
        <f t="shared" si="0"/>
        <v>0</v>
      </c>
      <c r="N45" s="593"/>
      <c r="O45" s="593"/>
      <c r="P45" s="605"/>
    </row>
    <row r="46" spans="1:16" ht="15" customHeight="1" x14ac:dyDescent="0.25">
      <c r="A46" s="530" t="s">
        <v>345</v>
      </c>
      <c r="B46" s="591"/>
      <c r="C46" s="592"/>
      <c r="D46" s="592"/>
      <c r="E46" s="592"/>
      <c r="F46" s="591"/>
      <c r="G46" s="591"/>
      <c r="H46" s="591"/>
      <c r="I46" s="592"/>
      <c r="J46" s="593"/>
      <c r="K46" s="593"/>
      <c r="L46" s="593"/>
      <c r="M46" s="593">
        <f t="shared" si="0"/>
        <v>0</v>
      </c>
      <c r="N46" s="593"/>
      <c r="O46" s="593"/>
      <c r="P46" s="605"/>
    </row>
    <row r="47" spans="1:16" ht="38.25" customHeight="1" x14ac:dyDescent="0.25">
      <c r="A47" s="530" t="s">
        <v>346</v>
      </c>
      <c r="B47" s="591"/>
      <c r="C47" s="592"/>
      <c r="D47" s="592"/>
      <c r="E47" s="592"/>
      <c r="F47" s="591"/>
      <c r="G47" s="591"/>
      <c r="H47" s="591"/>
      <c r="I47" s="592"/>
      <c r="J47" s="593"/>
      <c r="K47" s="593"/>
      <c r="L47" s="593"/>
      <c r="M47" s="593">
        <f t="shared" si="0"/>
        <v>0</v>
      </c>
      <c r="N47" s="593"/>
      <c r="O47" s="593"/>
      <c r="P47" s="605"/>
    </row>
    <row r="48" spans="1:16" ht="18.600000000000001" customHeight="1" x14ac:dyDescent="0.25">
      <c r="A48" s="530" t="s">
        <v>347</v>
      </c>
      <c r="B48" s="591"/>
      <c r="C48" s="592"/>
      <c r="D48" s="592"/>
      <c r="E48" s="592"/>
      <c r="F48" s="591"/>
      <c r="G48" s="591"/>
      <c r="H48" s="591"/>
      <c r="I48" s="592"/>
      <c r="J48" s="593"/>
      <c r="K48" s="593"/>
      <c r="L48" s="593"/>
      <c r="M48" s="593">
        <f t="shared" si="0"/>
        <v>0</v>
      </c>
      <c r="N48" s="593"/>
      <c r="O48" s="593"/>
      <c r="P48" s="605"/>
    </row>
    <row r="49" spans="1:16" ht="39" customHeight="1" x14ac:dyDescent="0.25">
      <c r="A49" s="530" t="s">
        <v>348</v>
      </c>
      <c r="B49" s="591"/>
      <c r="C49" s="592"/>
      <c r="D49" s="592"/>
      <c r="E49" s="592"/>
      <c r="F49" s="591"/>
      <c r="G49" s="591"/>
      <c r="H49" s="591"/>
      <c r="I49" s="592"/>
      <c r="J49" s="593"/>
      <c r="K49" s="593"/>
      <c r="L49" s="593"/>
      <c r="M49" s="593">
        <f t="shared" si="0"/>
        <v>0</v>
      </c>
      <c r="N49" s="593"/>
      <c r="O49" s="593"/>
      <c r="P49" s="605"/>
    </row>
    <row r="50" spans="1:16" ht="19.899999999999999" customHeight="1" x14ac:dyDescent="0.25">
      <c r="A50" s="530" t="s">
        <v>349</v>
      </c>
      <c r="B50" s="591"/>
      <c r="C50" s="592"/>
      <c r="D50" s="592"/>
      <c r="E50" s="592"/>
      <c r="F50" s="591"/>
      <c r="G50" s="591"/>
      <c r="H50" s="591"/>
      <c r="I50" s="592"/>
      <c r="J50" s="593"/>
      <c r="K50" s="593"/>
      <c r="L50" s="593"/>
      <c r="M50" s="593">
        <f t="shared" si="0"/>
        <v>0</v>
      </c>
      <c r="N50" s="593"/>
      <c r="O50" s="593"/>
      <c r="P50" s="605"/>
    </row>
    <row r="51" spans="1:16" ht="19.899999999999999" customHeight="1" x14ac:dyDescent="0.25">
      <c r="A51" s="530" t="s">
        <v>350</v>
      </c>
      <c r="B51" s="591"/>
      <c r="C51" s="592"/>
      <c r="D51" s="592"/>
      <c r="E51" s="592"/>
      <c r="F51" s="591"/>
      <c r="G51" s="591"/>
      <c r="H51" s="591"/>
      <c r="I51" s="592"/>
      <c r="J51" s="593"/>
      <c r="K51" s="593"/>
      <c r="L51" s="593"/>
      <c r="M51" s="593">
        <f t="shared" si="0"/>
        <v>0</v>
      </c>
      <c r="N51" s="593"/>
      <c r="O51" s="593"/>
      <c r="P51" s="605"/>
    </row>
    <row r="52" spans="1:16" ht="15.75" x14ac:dyDescent="0.25">
      <c r="A52" s="530" t="s">
        <v>351</v>
      </c>
      <c r="B52" s="591"/>
      <c r="C52" s="592"/>
      <c r="D52" s="592"/>
      <c r="E52" s="592"/>
      <c r="F52" s="591"/>
      <c r="G52" s="591"/>
      <c r="H52" s="591"/>
      <c r="I52" s="592"/>
      <c r="J52" s="593"/>
      <c r="K52" s="593"/>
      <c r="L52" s="593"/>
      <c r="M52" s="593">
        <f t="shared" si="0"/>
        <v>0</v>
      </c>
      <c r="N52" s="593"/>
      <c r="O52" s="593"/>
      <c r="P52" s="605"/>
    </row>
    <row r="53" spans="1:16" ht="15.75" x14ac:dyDescent="0.25">
      <c r="A53" s="530" t="s">
        <v>352</v>
      </c>
      <c r="B53" s="591"/>
      <c r="C53" s="592"/>
      <c r="D53" s="592"/>
      <c r="E53" s="592"/>
      <c r="F53" s="591"/>
      <c r="G53" s="591"/>
      <c r="H53" s="591"/>
      <c r="I53" s="592"/>
      <c r="J53" s="593"/>
      <c r="K53" s="593"/>
      <c r="L53" s="593"/>
      <c r="M53" s="593">
        <f t="shared" si="0"/>
        <v>0</v>
      </c>
      <c r="N53" s="593"/>
      <c r="O53" s="593"/>
      <c r="P53" s="605"/>
    </row>
    <row r="54" spans="1:16" ht="15.75" x14ac:dyDescent="0.25">
      <c r="A54" s="530" t="s">
        <v>353</v>
      </c>
      <c r="B54" s="591"/>
      <c r="C54" s="592"/>
      <c r="D54" s="592"/>
      <c r="E54" s="592"/>
      <c r="F54" s="591"/>
      <c r="G54" s="591"/>
      <c r="H54" s="591"/>
      <c r="I54" s="592"/>
      <c r="J54" s="593"/>
      <c r="K54" s="593"/>
      <c r="L54" s="593"/>
      <c r="M54" s="593">
        <f t="shared" si="0"/>
        <v>0</v>
      </c>
      <c r="N54" s="593"/>
      <c r="O54" s="593"/>
      <c r="P54" s="605"/>
    </row>
    <row r="55" spans="1:16" ht="31.5" x14ac:dyDescent="0.25">
      <c r="A55" s="530" t="s">
        <v>354</v>
      </c>
      <c r="B55" s="591"/>
      <c r="C55" s="592"/>
      <c r="D55" s="592"/>
      <c r="E55" s="592"/>
      <c r="F55" s="591"/>
      <c r="G55" s="591"/>
      <c r="H55" s="591"/>
      <c r="I55" s="592"/>
      <c r="J55" s="593"/>
      <c r="K55" s="593"/>
      <c r="L55" s="593"/>
      <c r="M55" s="593">
        <f t="shared" si="0"/>
        <v>0</v>
      </c>
      <c r="N55" s="593"/>
      <c r="O55" s="593"/>
      <c r="P55" s="605"/>
    </row>
    <row r="56" spans="1:16" ht="15.75" x14ac:dyDescent="0.25">
      <c r="A56" s="530" t="s">
        <v>355</v>
      </c>
      <c r="B56" s="591"/>
      <c r="C56" s="592"/>
      <c r="D56" s="592"/>
      <c r="E56" s="592"/>
      <c r="F56" s="591"/>
      <c r="G56" s="591"/>
      <c r="H56" s="591"/>
      <c r="I56" s="592"/>
      <c r="J56" s="593"/>
      <c r="K56" s="593"/>
      <c r="L56" s="593"/>
      <c r="M56" s="593">
        <f t="shared" si="0"/>
        <v>0</v>
      </c>
      <c r="N56" s="593"/>
      <c r="O56" s="593"/>
      <c r="P56" s="605"/>
    </row>
    <row r="57" spans="1:16" ht="15.75" x14ac:dyDescent="0.25">
      <c r="A57" s="530" t="s">
        <v>356</v>
      </c>
      <c r="B57" s="591"/>
      <c r="C57" s="592"/>
      <c r="D57" s="592"/>
      <c r="E57" s="592"/>
      <c r="F57" s="591"/>
      <c r="G57" s="591"/>
      <c r="H57" s="591"/>
      <c r="I57" s="592"/>
      <c r="J57" s="593"/>
      <c r="K57" s="593"/>
      <c r="L57" s="593"/>
      <c r="M57" s="593">
        <f t="shared" si="0"/>
        <v>0</v>
      </c>
      <c r="N57" s="593"/>
      <c r="O57" s="593"/>
      <c r="P57" s="605"/>
    </row>
    <row r="58" spans="1:16" ht="15.75" x14ac:dyDescent="0.25">
      <c r="A58" s="530" t="s">
        <v>357</v>
      </c>
      <c r="B58" s="591"/>
      <c r="C58" s="592"/>
      <c r="D58" s="592"/>
      <c r="E58" s="592"/>
      <c r="F58" s="591"/>
      <c r="G58" s="591"/>
      <c r="H58" s="591"/>
      <c r="I58" s="592"/>
      <c r="J58" s="593"/>
      <c r="K58" s="593"/>
      <c r="L58" s="593"/>
      <c r="M58" s="593">
        <f t="shared" si="0"/>
        <v>0</v>
      </c>
      <c r="N58" s="593"/>
      <c r="O58" s="593"/>
      <c r="P58" s="605"/>
    </row>
    <row r="59" spans="1:16" ht="15.75" x14ac:dyDescent="0.25">
      <c r="A59" s="530" t="s">
        <v>358</v>
      </c>
      <c r="B59" s="591"/>
      <c r="C59" s="592"/>
      <c r="D59" s="592"/>
      <c r="E59" s="592"/>
      <c r="F59" s="591"/>
      <c r="G59" s="591"/>
      <c r="H59" s="591"/>
      <c r="I59" s="592"/>
      <c r="J59" s="593"/>
      <c r="K59" s="593"/>
      <c r="L59" s="593"/>
      <c r="M59" s="593">
        <f t="shared" si="0"/>
        <v>0</v>
      </c>
      <c r="N59" s="593"/>
      <c r="O59" s="593"/>
      <c r="P59" s="605"/>
    </row>
    <row r="60" spans="1:16" ht="31.5" x14ac:dyDescent="0.25">
      <c r="A60" s="530" t="s">
        <v>359</v>
      </c>
      <c r="B60" s="591"/>
      <c r="C60" s="592"/>
      <c r="D60" s="592"/>
      <c r="E60" s="592"/>
      <c r="F60" s="591"/>
      <c r="G60" s="591"/>
      <c r="H60" s="591"/>
      <c r="I60" s="592"/>
      <c r="J60" s="593"/>
      <c r="K60" s="593"/>
      <c r="L60" s="593"/>
      <c r="M60" s="593">
        <f t="shared" si="0"/>
        <v>0</v>
      </c>
      <c r="N60" s="593"/>
      <c r="O60" s="593"/>
      <c r="P60" s="605"/>
    </row>
    <row r="61" spans="1:16" ht="15.75" x14ac:dyDescent="0.25">
      <c r="A61" s="530" t="s">
        <v>360</v>
      </c>
      <c r="B61" s="591"/>
      <c r="C61" s="592"/>
      <c r="D61" s="592"/>
      <c r="E61" s="592"/>
      <c r="F61" s="591"/>
      <c r="G61" s="591"/>
      <c r="H61" s="591"/>
      <c r="I61" s="592"/>
      <c r="J61" s="593"/>
      <c r="K61" s="593"/>
      <c r="L61" s="593"/>
      <c r="M61" s="593">
        <f t="shared" si="0"/>
        <v>0</v>
      </c>
      <c r="N61" s="593"/>
      <c r="O61" s="593"/>
      <c r="P61" s="605"/>
    </row>
    <row r="62" spans="1:16" ht="15.75" x14ac:dyDescent="0.25">
      <c r="A62" s="530" t="s">
        <v>361</v>
      </c>
      <c r="B62" s="591"/>
      <c r="C62" s="592"/>
      <c r="D62" s="592"/>
      <c r="E62" s="592"/>
      <c r="F62" s="591"/>
      <c r="G62" s="591"/>
      <c r="H62" s="591"/>
      <c r="I62" s="592"/>
      <c r="J62" s="593"/>
      <c r="K62" s="593"/>
      <c r="L62" s="593"/>
      <c r="M62" s="593">
        <f t="shared" si="0"/>
        <v>0</v>
      </c>
      <c r="N62" s="593"/>
      <c r="O62" s="593"/>
      <c r="P62" s="605"/>
    </row>
    <row r="63" spans="1:16" ht="34.5" customHeight="1" x14ac:dyDescent="0.25">
      <c r="A63" s="530" t="s">
        <v>362</v>
      </c>
      <c r="B63" s="591"/>
      <c r="C63" s="592"/>
      <c r="D63" s="592"/>
      <c r="E63" s="592"/>
      <c r="F63" s="591"/>
      <c r="G63" s="591"/>
      <c r="H63" s="591"/>
      <c r="I63" s="592"/>
      <c r="J63" s="593"/>
      <c r="K63" s="593"/>
      <c r="L63" s="593"/>
      <c r="M63" s="593">
        <f t="shared" si="0"/>
        <v>0</v>
      </c>
      <c r="N63" s="593"/>
      <c r="O63" s="593"/>
      <c r="P63" s="605"/>
    </row>
    <row r="64" spans="1:16" ht="15.75" x14ac:dyDescent="0.25">
      <c r="A64" s="530" t="s">
        <v>363</v>
      </c>
      <c r="B64" s="591"/>
      <c r="C64" s="592"/>
      <c r="D64" s="592"/>
      <c r="E64" s="592"/>
      <c r="F64" s="591"/>
      <c r="G64" s="591"/>
      <c r="H64" s="591"/>
      <c r="I64" s="592"/>
      <c r="J64" s="593"/>
      <c r="K64" s="593"/>
      <c r="L64" s="593"/>
      <c r="M64" s="593">
        <f t="shared" si="0"/>
        <v>0</v>
      </c>
      <c r="N64" s="593"/>
      <c r="O64" s="593"/>
      <c r="P64" s="605"/>
    </row>
    <row r="65" spans="1:16" ht="15.75" x14ac:dyDescent="0.25">
      <c r="A65" s="530" t="s">
        <v>364</v>
      </c>
      <c r="B65" s="591"/>
      <c r="C65" s="592"/>
      <c r="D65" s="592"/>
      <c r="E65" s="592"/>
      <c r="F65" s="591"/>
      <c r="G65" s="591"/>
      <c r="H65" s="591"/>
      <c r="I65" s="592"/>
      <c r="J65" s="606">
        <v>13794</v>
      </c>
      <c r="K65" s="593"/>
      <c r="L65" s="593"/>
      <c r="M65" s="593">
        <f t="shared" si="0"/>
        <v>0</v>
      </c>
      <c r="N65" s="593"/>
      <c r="O65" s="593"/>
      <c r="P65" s="605"/>
    </row>
    <row r="66" spans="1:16" ht="31.5" x14ac:dyDescent="0.25">
      <c r="A66" s="530" t="s">
        <v>365</v>
      </c>
      <c r="B66" s="591"/>
      <c r="C66" s="592"/>
      <c r="D66" s="592"/>
      <c r="E66" s="592"/>
      <c r="F66" s="591"/>
      <c r="G66" s="591"/>
      <c r="H66" s="591"/>
      <c r="I66" s="592"/>
      <c r="J66" s="593"/>
      <c r="K66" s="593"/>
      <c r="L66" s="593"/>
      <c r="M66" s="593">
        <f t="shared" si="0"/>
        <v>0</v>
      </c>
      <c r="N66" s="593"/>
      <c r="O66" s="593"/>
      <c r="P66" s="605"/>
    </row>
    <row r="67" spans="1:16" ht="15.75" x14ac:dyDescent="0.25">
      <c r="A67" s="530" t="s">
        <v>366</v>
      </c>
      <c r="B67" s="591"/>
      <c r="C67" s="592"/>
      <c r="D67" s="592"/>
      <c r="E67" s="592"/>
      <c r="F67" s="591"/>
      <c r="G67" s="591"/>
      <c r="H67" s="591"/>
      <c r="I67" s="592"/>
      <c r="J67" s="593"/>
      <c r="K67" s="593"/>
      <c r="L67" s="593"/>
      <c r="M67" s="593">
        <f t="shared" si="0"/>
        <v>0</v>
      </c>
      <c r="N67" s="593"/>
      <c r="O67" s="593"/>
      <c r="P67" s="605"/>
    </row>
    <row r="68" spans="1:16" ht="15.75" x14ac:dyDescent="0.25">
      <c r="A68" s="530" t="s">
        <v>367</v>
      </c>
      <c r="B68" s="591"/>
      <c r="C68" s="592"/>
      <c r="D68" s="592"/>
      <c r="E68" s="592"/>
      <c r="F68" s="591"/>
      <c r="G68" s="591"/>
      <c r="H68" s="591"/>
      <c r="I68" s="592"/>
      <c r="J68" s="593"/>
      <c r="K68" s="593"/>
      <c r="L68" s="593"/>
      <c r="M68" s="593">
        <f t="shared" si="0"/>
        <v>0</v>
      </c>
      <c r="N68" s="593"/>
      <c r="O68" s="593"/>
      <c r="P68" s="605"/>
    </row>
    <row r="69" spans="1:16" ht="21" customHeight="1" x14ac:dyDescent="0.25">
      <c r="A69" s="530" t="s">
        <v>368</v>
      </c>
      <c r="B69" s="591"/>
      <c r="C69" s="592"/>
      <c r="D69" s="592"/>
      <c r="E69" s="592"/>
      <c r="F69" s="591"/>
      <c r="G69" s="591"/>
      <c r="H69" s="591"/>
      <c r="I69" s="592"/>
      <c r="J69" s="593"/>
      <c r="K69" s="593"/>
      <c r="L69" s="593"/>
      <c r="M69" s="593">
        <f t="shared" si="0"/>
        <v>0</v>
      </c>
      <c r="N69" s="593"/>
      <c r="O69" s="593"/>
      <c r="P69" s="605"/>
    </row>
    <row r="70" spans="1:16" ht="15.75" x14ac:dyDescent="0.25">
      <c r="A70" s="530" t="s">
        <v>369</v>
      </c>
      <c r="B70" s="591"/>
      <c r="C70" s="592"/>
      <c r="D70" s="592"/>
      <c r="E70" s="592"/>
      <c r="F70" s="591"/>
      <c r="G70" s="591"/>
      <c r="H70" s="591"/>
      <c r="I70" s="592"/>
      <c r="J70" s="593"/>
      <c r="K70" s="593"/>
      <c r="L70" s="593"/>
      <c r="M70" s="593">
        <f t="shared" si="0"/>
        <v>0</v>
      </c>
      <c r="N70" s="593"/>
      <c r="O70" s="593"/>
      <c r="P70" s="605"/>
    </row>
    <row r="71" spans="1:16" ht="15.75" x14ac:dyDescent="0.25">
      <c r="A71" s="530" t="s">
        <v>370</v>
      </c>
      <c r="B71" s="591"/>
      <c r="C71" s="592"/>
      <c r="D71" s="592"/>
      <c r="E71" s="592"/>
      <c r="F71" s="591"/>
      <c r="G71" s="591"/>
      <c r="H71" s="591"/>
      <c r="I71" s="592"/>
      <c r="J71" s="593"/>
      <c r="K71" s="593"/>
      <c r="L71" s="593"/>
      <c r="M71" s="593">
        <f t="shared" si="0"/>
        <v>0</v>
      </c>
      <c r="N71" s="593"/>
      <c r="O71" s="593"/>
      <c r="P71" s="605"/>
    </row>
    <row r="72" spans="1:16" ht="31.5" x14ac:dyDescent="0.25">
      <c r="A72" s="530" t="s">
        <v>371</v>
      </c>
      <c r="B72" s="591"/>
      <c r="C72" s="592"/>
      <c r="D72" s="592"/>
      <c r="E72" s="592"/>
      <c r="F72" s="591"/>
      <c r="G72" s="591"/>
      <c r="H72" s="591"/>
      <c r="I72" s="592"/>
      <c r="J72" s="593"/>
      <c r="K72" s="593"/>
      <c r="L72" s="593"/>
      <c r="M72" s="593">
        <f t="shared" si="0"/>
        <v>0</v>
      </c>
      <c r="N72" s="593"/>
      <c r="O72" s="593"/>
      <c r="P72" s="605"/>
    </row>
    <row r="73" spans="1:16" ht="32.25" thickBot="1" x14ac:dyDescent="0.3">
      <c r="A73" s="535" t="s">
        <v>372</v>
      </c>
      <c r="B73" s="596"/>
      <c r="C73" s="597"/>
      <c r="D73" s="597"/>
      <c r="E73" s="597"/>
      <c r="F73" s="596"/>
      <c r="G73" s="596"/>
      <c r="H73" s="596"/>
      <c r="I73" s="597"/>
      <c r="J73" s="598"/>
      <c r="K73" s="598"/>
      <c r="L73" s="598"/>
      <c r="M73" s="598">
        <f t="shared" si="0"/>
        <v>0</v>
      </c>
      <c r="N73" s="598"/>
      <c r="O73" s="598"/>
      <c r="P73" s="607"/>
    </row>
    <row r="74" spans="1:16" ht="35.450000000000003" customHeight="1" thickBot="1" x14ac:dyDescent="0.3">
      <c r="A74" s="575" t="s">
        <v>209</v>
      </c>
      <c r="B74" s="579">
        <f>SUM(B11:B73)</f>
        <v>0</v>
      </c>
      <c r="C74" s="582">
        <f t="shared" ref="C74:P74" si="1">SUM(C11:C73)</f>
        <v>0</v>
      </c>
      <c r="D74" s="582">
        <f t="shared" si="1"/>
        <v>0</v>
      </c>
      <c r="E74" s="582">
        <f t="shared" si="1"/>
        <v>0</v>
      </c>
      <c r="F74" s="582">
        <f t="shared" si="1"/>
        <v>0</v>
      </c>
      <c r="G74" s="582">
        <f t="shared" si="1"/>
        <v>0</v>
      </c>
      <c r="H74" s="582">
        <f t="shared" si="1"/>
        <v>0</v>
      </c>
      <c r="I74" s="582">
        <f t="shared" si="1"/>
        <v>0</v>
      </c>
      <c r="J74" s="600">
        <f t="shared" si="1"/>
        <v>13794</v>
      </c>
      <c r="K74" s="579">
        <f t="shared" si="1"/>
        <v>0</v>
      </c>
      <c r="L74" s="580">
        <f t="shared" si="1"/>
        <v>0</v>
      </c>
      <c r="M74" s="581">
        <f t="shared" si="1"/>
        <v>0</v>
      </c>
      <c r="N74" s="582">
        <f t="shared" si="1"/>
        <v>0</v>
      </c>
      <c r="O74" s="582">
        <f t="shared" si="1"/>
        <v>0</v>
      </c>
      <c r="P74" s="601">
        <f t="shared" si="1"/>
        <v>0</v>
      </c>
    </row>
    <row r="75" spans="1:16" x14ac:dyDescent="0.25">
      <c r="A75" s="584" t="s">
        <v>401</v>
      </c>
      <c r="B75" s="584"/>
      <c r="C75" s="584"/>
      <c r="D75" s="584"/>
      <c r="E75" s="584"/>
      <c r="F75" s="584"/>
      <c r="G75" s="584"/>
      <c r="H75" s="584"/>
      <c r="I75" s="584"/>
      <c r="J75" s="584"/>
      <c r="K75" s="584"/>
      <c r="L75" s="584"/>
      <c r="M75" s="584"/>
      <c r="N75" s="584"/>
      <c r="O75" s="584"/>
      <c r="P75" s="584"/>
    </row>
    <row r="76" spans="1:16" ht="18.75" x14ac:dyDescent="0.3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7"/>
  <sheetViews>
    <sheetView view="pageBreakPreview" topLeftCell="A65" zoomScaleNormal="60" zoomScaleSheetLayoutView="100" workbookViewId="0">
      <selection activeCell="A75" sqref="A75"/>
    </sheetView>
  </sheetViews>
  <sheetFormatPr defaultRowHeight="15" x14ac:dyDescent="0.25"/>
  <cols>
    <col min="1" max="1" width="30.42578125" style="32" customWidth="1"/>
    <col min="2" max="2" width="8.85546875" style="32" customWidth="1"/>
    <col min="3" max="3" width="10.28515625" style="32" customWidth="1"/>
    <col min="4" max="4" width="13" style="32" customWidth="1"/>
    <col min="5" max="5" width="10.7109375" style="32" customWidth="1"/>
    <col min="6" max="6" width="7.140625" style="32" customWidth="1"/>
    <col min="7" max="7" width="9" style="32" customWidth="1"/>
    <col min="8" max="8" width="7.140625" style="32" customWidth="1"/>
    <col min="9" max="9" width="7" style="32" customWidth="1"/>
    <col min="10" max="10" width="7.28515625" style="32" customWidth="1"/>
    <col min="11" max="12" width="9.140625" style="32"/>
    <col min="13" max="13" width="9.7109375" style="32" customWidth="1"/>
    <col min="14" max="15" width="10.28515625" style="32" customWidth="1"/>
    <col min="16" max="221" width="9.140625" style="32"/>
    <col min="222" max="222" width="34" style="32" customWidth="1"/>
    <col min="223" max="223" width="11.28515625" style="32" customWidth="1"/>
    <col min="224" max="224" width="11" style="32" customWidth="1"/>
    <col min="225" max="231" width="9.140625" style="32"/>
    <col min="232" max="233" width="10.7109375" style="32" customWidth="1"/>
    <col min="234" max="234" width="9.140625" style="32"/>
    <col min="235" max="235" width="11.5703125" style="32" customWidth="1"/>
    <col min="236" max="236" width="13.7109375" style="32" customWidth="1"/>
    <col min="237" max="240" width="9.28515625" style="32" customWidth="1"/>
    <col min="241" max="477" width="9.140625" style="32"/>
    <col min="478" max="478" width="34" style="32" customWidth="1"/>
    <col min="479" max="479" width="11.28515625" style="32" customWidth="1"/>
    <col min="480" max="480" width="11" style="32" customWidth="1"/>
    <col min="481" max="487" width="9.140625" style="32"/>
    <col min="488" max="489" width="10.7109375" style="32" customWidth="1"/>
    <col min="490" max="490" width="9.140625" style="32"/>
    <col min="491" max="491" width="11.5703125" style="32" customWidth="1"/>
    <col min="492" max="492" width="13.7109375" style="32" customWidth="1"/>
    <col min="493" max="496" width="9.28515625" style="32" customWidth="1"/>
    <col min="497" max="733" width="9.140625" style="32"/>
    <col min="734" max="734" width="34" style="32" customWidth="1"/>
    <col min="735" max="735" width="11.28515625" style="32" customWidth="1"/>
    <col min="736" max="736" width="11" style="32" customWidth="1"/>
    <col min="737" max="743" width="9.140625" style="32"/>
    <col min="744" max="745" width="10.7109375" style="32" customWidth="1"/>
    <col min="746" max="746" width="9.140625" style="32"/>
    <col min="747" max="747" width="11.5703125" style="32" customWidth="1"/>
    <col min="748" max="748" width="13.7109375" style="32" customWidth="1"/>
    <col min="749" max="752" width="9.28515625" style="32" customWidth="1"/>
    <col min="753" max="989" width="9.140625" style="32"/>
    <col min="990" max="990" width="34" style="32" customWidth="1"/>
    <col min="991" max="991" width="11.28515625" style="32" customWidth="1"/>
    <col min="992" max="992" width="11" style="32" customWidth="1"/>
    <col min="993" max="999" width="9.140625" style="32"/>
    <col min="1000" max="1001" width="10.7109375" style="32" customWidth="1"/>
    <col min="1002" max="1002" width="9.140625" style="32"/>
    <col min="1003" max="1003" width="11.5703125" style="32" customWidth="1"/>
    <col min="1004" max="1004" width="13.7109375" style="32" customWidth="1"/>
    <col min="1005" max="1008" width="9.28515625" style="32" customWidth="1"/>
    <col min="1009" max="1245" width="9.140625" style="32"/>
    <col min="1246" max="1246" width="34" style="32" customWidth="1"/>
    <col min="1247" max="1247" width="11.28515625" style="32" customWidth="1"/>
    <col min="1248" max="1248" width="11" style="32" customWidth="1"/>
    <col min="1249" max="1255" width="9.140625" style="32"/>
    <col min="1256" max="1257" width="10.7109375" style="32" customWidth="1"/>
    <col min="1258" max="1258" width="9.140625" style="32"/>
    <col min="1259" max="1259" width="11.5703125" style="32" customWidth="1"/>
    <col min="1260" max="1260" width="13.7109375" style="32" customWidth="1"/>
    <col min="1261" max="1264" width="9.28515625" style="32" customWidth="1"/>
    <col min="1265" max="1501" width="9.140625" style="32"/>
    <col min="1502" max="1502" width="34" style="32" customWidth="1"/>
    <col min="1503" max="1503" width="11.28515625" style="32" customWidth="1"/>
    <col min="1504" max="1504" width="11" style="32" customWidth="1"/>
    <col min="1505" max="1511" width="9.140625" style="32"/>
    <col min="1512" max="1513" width="10.7109375" style="32" customWidth="1"/>
    <col min="1514" max="1514" width="9.140625" style="32"/>
    <col min="1515" max="1515" width="11.5703125" style="32" customWidth="1"/>
    <col min="1516" max="1516" width="13.7109375" style="32" customWidth="1"/>
    <col min="1517" max="1520" width="9.28515625" style="32" customWidth="1"/>
    <col min="1521" max="1757" width="9.140625" style="32"/>
    <col min="1758" max="1758" width="34" style="32" customWidth="1"/>
    <col min="1759" max="1759" width="11.28515625" style="32" customWidth="1"/>
    <col min="1760" max="1760" width="11" style="32" customWidth="1"/>
    <col min="1761" max="1767" width="9.140625" style="32"/>
    <col min="1768" max="1769" width="10.7109375" style="32" customWidth="1"/>
    <col min="1770" max="1770" width="9.140625" style="32"/>
    <col min="1771" max="1771" width="11.5703125" style="32" customWidth="1"/>
    <col min="1772" max="1772" width="13.7109375" style="32" customWidth="1"/>
    <col min="1773" max="1776" width="9.28515625" style="32" customWidth="1"/>
    <col min="1777" max="2013" width="9.140625" style="32"/>
    <col min="2014" max="2014" width="34" style="32" customWidth="1"/>
    <col min="2015" max="2015" width="11.28515625" style="32" customWidth="1"/>
    <col min="2016" max="2016" width="11" style="32" customWidth="1"/>
    <col min="2017" max="2023" width="9.140625" style="32"/>
    <col min="2024" max="2025" width="10.7109375" style="32" customWidth="1"/>
    <col min="2026" max="2026" width="9.140625" style="32"/>
    <col min="2027" max="2027" width="11.5703125" style="32" customWidth="1"/>
    <col min="2028" max="2028" width="13.7109375" style="32" customWidth="1"/>
    <col min="2029" max="2032" width="9.28515625" style="32" customWidth="1"/>
    <col min="2033" max="2269" width="9.140625" style="32"/>
    <col min="2270" max="2270" width="34" style="32" customWidth="1"/>
    <col min="2271" max="2271" width="11.28515625" style="32" customWidth="1"/>
    <col min="2272" max="2272" width="11" style="32" customWidth="1"/>
    <col min="2273" max="2279" width="9.140625" style="32"/>
    <col min="2280" max="2281" width="10.7109375" style="32" customWidth="1"/>
    <col min="2282" max="2282" width="9.140625" style="32"/>
    <col min="2283" max="2283" width="11.5703125" style="32" customWidth="1"/>
    <col min="2284" max="2284" width="13.7109375" style="32" customWidth="1"/>
    <col min="2285" max="2288" width="9.28515625" style="32" customWidth="1"/>
    <col min="2289" max="2525" width="9.140625" style="32"/>
    <col min="2526" max="2526" width="34" style="32" customWidth="1"/>
    <col min="2527" max="2527" width="11.28515625" style="32" customWidth="1"/>
    <col min="2528" max="2528" width="11" style="32" customWidth="1"/>
    <col min="2529" max="2535" width="9.140625" style="32"/>
    <col min="2536" max="2537" width="10.7109375" style="32" customWidth="1"/>
    <col min="2538" max="2538" width="9.140625" style="32"/>
    <col min="2539" max="2539" width="11.5703125" style="32" customWidth="1"/>
    <col min="2540" max="2540" width="13.7109375" style="32" customWidth="1"/>
    <col min="2541" max="2544" width="9.28515625" style="32" customWidth="1"/>
    <col min="2545" max="2781" width="9.140625" style="32"/>
    <col min="2782" max="2782" width="34" style="32" customWidth="1"/>
    <col min="2783" max="2783" width="11.28515625" style="32" customWidth="1"/>
    <col min="2784" max="2784" width="11" style="32" customWidth="1"/>
    <col min="2785" max="2791" width="9.140625" style="32"/>
    <col min="2792" max="2793" width="10.7109375" style="32" customWidth="1"/>
    <col min="2794" max="2794" width="9.140625" style="32"/>
    <col min="2795" max="2795" width="11.5703125" style="32" customWidth="1"/>
    <col min="2796" max="2796" width="13.7109375" style="32" customWidth="1"/>
    <col min="2797" max="2800" width="9.28515625" style="32" customWidth="1"/>
    <col min="2801" max="3037" width="9.140625" style="32"/>
    <col min="3038" max="3038" width="34" style="32" customWidth="1"/>
    <col min="3039" max="3039" width="11.28515625" style="32" customWidth="1"/>
    <col min="3040" max="3040" width="11" style="32" customWidth="1"/>
    <col min="3041" max="3047" width="9.140625" style="32"/>
    <col min="3048" max="3049" width="10.7109375" style="32" customWidth="1"/>
    <col min="3050" max="3050" width="9.140625" style="32"/>
    <col min="3051" max="3051" width="11.5703125" style="32" customWidth="1"/>
    <col min="3052" max="3052" width="13.7109375" style="32" customWidth="1"/>
    <col min="3053" max="3056" width="9.28515625" style="32" customWidth="1"/>
    <col min="3057" max="3293" width="9.140625" style="32"/>
    <col min="3294" max="3294" width="34" style="32" customWidth="1"/>
    <col min="3295" max="3295" width="11.28515625" style="32" customWidth="1"/>
    <col min="3296" max="3296" width="11" style="32" customWidth="1"/>
    <col min="3297" max="3303" width="9.140625" style="32"/>
    <col min="3304" max="3305" width="10.7109375" style="32" customWidth="1"/>
    <col min="3306" max="3306" width="9.140625" style="32"/>
    <col min="3307" max="3307" width="11.5703125" style="32" customWidth="1"/>
    <col min="3308" max="3308" width="13.7109375" style="32" customWidth="1"/>
    <col min="3309" max="3312" width="9.28515625" style="32" customWidth="1"/>
    <col min="3313" max="3549" width="9.140625" style="32"/>
    <col min="3550" max="3550" width="34" style="32" customWidth="1"/>
    <col min="3551" max="3551" width="11.28515625" style="32" customWidth="1"/>
    <col min="3552" max="3552" width="11" style="32" customWidth="1"/>
    <col min="3553" max="3559" width="9.140625" style="32"/>
    <col min="3560" max="3561" width="10.7109375" style="32" customWidth="1"/>
    <col min="3562" max="3562" width="9.140625" style="32"/>
    <col min="3563" max="3563" width="11.5703125" style="32" customWidth="1"/>
    <col min="3564" max="3564" width="13.7109375" style="32" customWidth="1"/>
    <col min="3565" max="3568" width="9.28515625" style="32" customWidth="1"/>
    <col min="3569" max="3805" width="9.140625" style="32"/>
    <col min="3806" max="3806" width="34" style="32" customWidth="1"/>
    <col min="3807" max="3807" width="11.28515625" style="32" customWidth="1"/>
    <col min="3808" max="3808" width="11" style="32" customWidth="1"/>
    <col min="3809" max="3815" width="9.140625" style="32"/>
    <col min="3816" max="3817" width="10.7109375" style="32" customWidth="1"/>
    <col min="3818" max="3818" width="9.140625" style="32"/>
    <col min="3819" max="3819" width="11.5703125" style="32" customWidth="1"/>
    <col min="3820" max="3820" width="13.7109375" style="32" customWidth="1"/>
    <col min="3821" max="3824" width="9.28515625" style="32" customWidth="1"/>
    <col min="3825" max="4061" width="9.140625" style="32"/>
    <col min="4062" max="4062" width="34" style="32" customWidth="1"/>
    <col min="4063" max="4063" width="11.28515625" style="32" customWidth="1"/>
    <col min="4064" max="4064" width="11" style="32" customWidth="1"/>
    <col min="4065" max="4071" width="9.140625" style="32"/>
    <col min="4072" max="4073" width="10.7109375" style="32" customWidth="1"/>
    <col min="4074" max="4074" width="9.140625" style="32"/>
    <col min="4075" max="4075" width="11.5703125" style="32" customWidth="1"/>
    <col min="4076" max="4076" width="13.7109375" style="32" customWidth="1"/>
    <col min="4077" max="4080" width="9.28515625" style="32" customWidth="1"/>
    <col min="4081" max="4317" width="9.140625" style="32"/>
    <col min="4318" max="4318" width="34" style="32" customWidth="1"/>
    <col min="4319" max="4319" width="11.28515625" style="32" customWidth="1"/>
    <col min="4320" max="4320" width="11" style="32" customWidth="1"/>
    <col min="4321" max="4327" width="9.140625" style="32"/>
    <col min="4328" max="4329" width="10.7109375" style="32" customWidth="1"/>
    <col min="4330" max="4330" width="9.140625" style="32"/>
    <col min="4331" max="4331" width="11.5703125" style="32" customWidth="1"/>
    <col min="4332" max="4332" width="13.7109375" style="32" customWidth="1"/>
    <col min="4333" max="4336" width="9.28515625" style="32" customWidth="1"/>
    <col min="4337" max="4573" width="9.140625" style="32"/>
    <col min="4574" max="4574" width="34" style="32" customWidth="1"/>
    <col min="4575" max="4575" width="11.28515625" style="32" customWidth="1"/>
    <col min="4576" max="4576" width="11" style="32" customWidth="1"/>
    <col min="4577" max="4583" width="9.140625" style="32"/>
    <col min="4584" max="4585" width="10.7109375" style="32" customWidth="1"/>
    <col min="4586" max="4586" width="9.140625" style="32"/>
    <col min="4587" max="4587" width="11.5703125" style="32" customWidth="1"/>
    <col min="4588" max="4588" width="13.7109375" style="32" customWidth="1"/>
    <col min="4589" max="4592" width="9.28515625" style="32" customWidth="1"/>
    <col min="4593" max="4829" width="9.140625" style="32"/>
    <col min="4830" max="4830" width="34" style="32" customWidth="1"/>
    <col min="4831" max="4831" width="11.28515625" style="32" customWidth="1"/>
    <col min="4832" max="4832" width="11" style="32" customWidth="1"/>
    <col min="4833" max="4839" width="9.140625" style="32"/>
    <col min="4840" max="4841" width="10.7109375" style="32" customWidth="1"/>
    <col min="4842" max="4842" width="9.140625" style="32"/>
    <col min="4843" max="4843" width="11.5703125" style="32" customWidth="1"/>
    <col min="4844" max="4844" width="13.7109375" style="32" customWidth="1"/>
    <col min="4845" max="4848" width="9.28515625" style="32" customWidth="1"/>
    <col min="4849" max="5085" width="9.140625" style="32"/>
    <col min="5086" max="5086" width="34" style="32" customWidth="1"/>
    <col min="5087" max="5087" width="11.28515625" style="32" customWidth="1"/>
    <col min="5088" max="5088" width="11" style="32" customWidth="1"/>
    <col min="5089" max="5095" width="9.140625" style="32"/>
    <col min="5096" max="5097" width="10.7109375" style="32" customWidth="1"/>
    <col min="5098" max="5098" width="9.140625" style="32"/>
    <col min="5099" max="5099" width="11.5703125" style="32" customWidth="1"/>
    <col min="5100" max="5100" width="13.7109375" style="32" customWidth="1"/>
    <col min="5101" max="5104" width="9.28515625" style="32" customWidth="1"/>
    <col min="5105" max="5341" width="9.140625" style="32"/>
    <col min="5342" max="5342" width="34" style="32" customWidth="1"/>
    <col min="5343" max="5343" width="11.28515625" style="32" customWidth="1"/>
    <col min="5344" max="5344" width="11" style="32" customWidth="1"/>
    <col min="5345" max="5351" width="9.140625" style="32"/>
    <col min="5352" max="5353" width="10.7109375" style="32" customWidth="1"/>
    <col min="5354" max="5354" width="9.140625" style="32"/>
    <col min="5355" max="5355" width="11.5703125" style="32" customWidth="1"/>
    <col min="5356" max="5356" width="13.7109375" style="32" customWidth="1"/>
    <col min="5357" max="5360" width="9.28515625" style="32" customWidth="1"/>
    <col min="5361" max="5597" width="9.140625" style="32"/>
    <col min="5598" max="5598" width="34" style="32" customWidth="1"/>
    <col min="5599" max="5599" width="11.28515625" style="32" customWidth="1"/>
    <col min="5600" max="5600" width="11" style="32" customWidth="1"/>
    <col min="5601" max="5607" width="9.140625" style="32"/>
    <col min="5608" max="5609" width="10.7109375" style="32" customWidth="1"/>
    <col min="5610" max="5610" width="9.140625" style="32"/>
    <col min="5611" max="5611" width="11.5703125" style="32" customWidth="1"/>
    <col min="5612" max="5612" width="13.7109375" style="32" customWidth="1"/>
    <col min="5613" max="5616" width="9.28515625" style="32" customWidth="1"/>
    <col min="5617" max="5853" width="9.140625" style="32"/>
    <col min="5854" max="5854" width="34" style="32" customWidth="1"/>
    <col min="5855" max="5855" width="11.28515625" style="32" customWidth="1"/>
    <col min="5856" max="5856" width="11" style="32" customWidth="1"/>
    <col min="5857" max="5863" width="9.140625" style="32"/>
    <col min="5864" max="5865" width="10.7109375" style="32" customWidth="1"/>
    <col min="5866" max="5866" width="9.140625" style="32"/>
    <col min="5867" max="5867" width="11.5703125" style="32" customWidth="1"/>
    <col min="5868" max="5868" width="13.7109375" style="32" customWidth="1"/>
    <col min="5869" max="5872" width="9.28515625" style="32" customWidth="1"/>
    <col min="5873" max="6109" width="9.140625" style="32"/>
    <col min="6110" max="6110" width="34" style="32" customWidth="1"/>
    <col min="6111" max="6111" width="11.28515625" style="32" customWidth="1"/>
    <col min="6112" max="6112" width="11" style="32" customWidth="1"/>
    <col min="6113" max="6119" width="9.140625" style="32"/>
    <col min="6120" max="6121" width="10.7109375" style="32" customWidth="1"/>
    <col min="6122" max="6122" width="9.140625" style="32"/>
    <col min="6123" max="6123" width="11.5703125" style="32" customWidth="1"/>
    <col min="6124" max="6124" width="13.7109375" style="32" customWidth="1"/>
    <col min="6125" max="6128" width="9.28515625" style="32" customWidth="1"/>
    <col min="6129" max="6365" width="9.140625" style="32"/>
    <col min="6366" max="6366" width="34" style="32" customWidth="1"/>
    <col min="6367" max="6367" width="11.28515625" style="32" customWidth="1"/>
    <col min="6368" max="6368" width="11" style="32" customWidth="1"/>
    <col min="6369" max="6375" width="9.140625" style="32"/>
    <col min="6376" max="6377" width="10.7109375" style="32" customWidth="1"/>
    <col min="6378" max="6378" width="9.140625" style="32"/>
    <col min="6379" max="6379" width="11.5703125" style="32" customWidth="1"/>
    <col min="6380" max="6380" width="13.7109375" style="32" customWidth="1"/>
    <col min="6381" max="6384" width="9.28515625" style="32" customWidth="1"/>
    <col min="6385" max="6621" width="9.140625" style="32"/>
    <col min="6622" max="6622" width="34" style="32" customWidth="1"/>
    <col min="6623" max="6623" width="11.28515625" style="32" customWidth="1"/>
    <col min="6624" max="6624" width="11" style="32" customWidth="1"/>
    <col min="6625" max="6631" width="9.140625" style="32"/>
    <col min="6632" max="6633" width="10.7109375" style="32" customWidth="1"/>
    <col min="6634" max="6634" width="9.140625" style="32"/>
    <col min="6635" max="6635" width="11.5703125" style="32" customWidth="1"/>
    <col min="6636" max="6636" width="13.7109375" style="32" customWidth="1"/>
    <col min="6637" max="6640" width="9.28515625" style="32" customWidth="1"/>
    <col min="6641" max="6877" width="9.140625" style="32"/>
    <col min="6878" max="6878" width="34" style="32" customWidth="1"/>
    <col min="6879" max="6879" width="11.28515625" style="32" customWidth="1"/>
    <col min="6880" max="6880" width="11" style="32" customWidth="1"/>
    <col min="6881" max="6887" width="9.140625" style="32"/>
    <col min="6888" max="6889" width="10.7109375" style="32" customWidth="1"/>
    <col min="6890" max="6890" width="9.140625" style="32"/>
    <col min="6891" max="6891" width="11.5703125" style="32" customWidth="1"/>
    <col min="6892" max="6892" width="13.7109375" style="32" customWidth="1"/>
    <col min="6893" max="6896" width="9.28515625" style="32" customWidth="1"/>
    <col min="6897" max="7133" width="9.140625" style="32"/>
    <col min="7134" max="7134" width="34" style="32" customWidth="1"/>
    <col min="7135" max="7135" width="11.28515625" style="32" customWidth="1"/>
    <col min="7136" max="7136" width="11" style="32" customWidth="1"/>
    <col min="7137" max="7143" width="9.140625" style="32"/>
    <col min="7144" max="7145" width="10.7109375" style="32" customWidth="1"/>
    <col min="7146" max="7146" width="9.140625" style="32"/>
    <col min="7147" max="7147" width="11.5703125" style="32" customWidth="1"/>
    <col min="7148" max="7148" width="13.7109375" style="32" customWidth="1"/>
    <col min="7149" max="7152" width="9.28515625" style="32" customWidth="1"/>
    <col min="7153" max="7389" width="9.140625" style="32"/>
    <col min="7390" max="7390" width="34" style="32" customWidth="1"/>
    <col min="7391" max="7391" width="11.28515625" style="32" customWidth="1"/>
    <col min="7392" max="7392" width="11" style="32" customWidth="1"/>
    <col min="7393" max="7399" width="9.140625" style="32"/>
    <col min="7400" max="7401" width="10.7109375" style="32" customWidth="1"/>
    <col min="7402" max="7402" width="9.140625" style="32"/>
    <col min="7403" max="7403" width="11.5703125" style="32" customWidth="1"/>
    <col min="7404" max="7404" width="13.7109375" style="32" customWidth="1"/>
    <col min="7405" max="7408" width="9.28515625" style="32" customWidth="1"/>
    <col min="7409" max="7645" width="9.140625" style="32"/>
    <col min="7646" max="7646" width="34" style="32" customWidth="1"/>
    <col min="7647" max="7647" width="11.28515625" style="32" customWidth="1"/>
    <col min="7648" max="7648" width="11" style="32" customWidth="1"/>
    <col min="7649" max="7655" width="9.140625" style="32"/>
    <col min="7656" max="7657" width="10.7109375" style="32" customWidth="1"/>
    <col min="7658" max="7658" width="9.140625" style="32"/>
    <col min="7659" max="7659" width="11.5703125" style="32" customWidth="1"/>
    <col min="7660" max="7660" width="13.7109375" style="32" customWidth="1"/>
    <col min="7661" max="7664" width="9.28515625" style="32" customWidth="1"/>
    <col min="7665" max="7901" width="9.140625" style="32"/>
    <col min="7902" max="7902" width="34" style="32" customWidth="1"/>
    <col min="7903" max="7903" width="11.28515625" style="32" customWidth="1"/>
    <col min="7904" max="7904" width="11" style="32" customWidth="1"/>
    <col min="7905" max="7911" width="9.140625" style="32"/>
    <col min="7912" max="7913" width="10.7109375" style="32" customWidth="1"/>
    <col min="7914" max="7914" width="9.140625" style="32"/>
    <col min="7915" max="7915" width="11.5703125" style="32" customWidth="1"/>
    <col min="7916" max="7916" width="13.7109375" style="32" customWidth="1"/>
    <col min="7917" max="7920" width="9.28515625" style="32" customWidth="1"/>
    <col min="7921" max="8157" width="9.140625" style="32"/>
    <col min="8158" max="8158" width="34" style="32" customWidth="1"/>
    <col min="8159" max="8159" width="11.28515625" style="32" customWidth="1"/>
    <col min="8160" max="8160" width="11" style="32" customWidth="1"/>
    <col min="8161" max="8167" width="9.140625" style="32"/>
    <col min="8168" max="8169" width="10.7109375" style="32" customWidth="1"/>
    <col min="8170" max="8170" width="9.140625" style="32"/>
    <col min="8171" max="8171" width="11.5703125" style="32" customWidth="1"/>
    <col min="8172" max="8172" width="13.7109375" style="32" customWidth="1"/>
    <col min="8173" max="8176" width="9.28515625" style="32" customWidth="1"/>
    <col min="8177" max="8413" width="9.140625" style="32"/>
    <col min="8414" max="8414" width="34" style="32" customWidth="1"/>
    <col min="8415" max="8415" width="11.28515625" style="32" customWidth="1"/>
    <col min="8416" max="8416" width="11" style="32" customWidth="1"/>
    <col min="8417" max="8423" width="9.140625" style="32"/>
    <col min="8424" max="8425" width="10.7109375" style="32" customWidth="1"/>
    <col min="8426" max="8426" width="9.140625" style="32"/>
    <col min="8427" max="8427" width="11.5703125" style="32" customWidth="1"/>
    <col min="8428" max="8428" width="13.7109375" style="32" customWidth="1"/>
    <col min="8429" max="8432" width="9.28515625" style="32" customWidth="1"/>
    <col min="8433" max="8669" width="9.140625" style="32"/>
    <col min="8670" max="8670" width="34" style="32" customWidth="1"/>
    <col min="8671" max="8671" width="11.28515625" style="32" customWidth="1"/>
    <col min="8672" max="8672" width="11" style="32" customWidth="1"/>
    <col min="8673" max="8679" width="9.140625" style="32"/>
    <col min="8680" max="8681" width="10.7109375" style="32" customWidth="1"/>
    <col min="8682" max="8682" width="9.140625" style="32"/>
    <col min="8683" max="8683" width="11.5703125" style="32" customWidth="1"/>
    <col min="8684" max="8684" width="13.7109375" style="32" customWidth="1"/>
    <col min="8685" max="8688" width="9.28515625" style="32" customWidth="1"/>
    <col min="8689" max="8925" width="9.140625" style="32"/>
    <col min="8926" max="8926" width="34" style="32" customWidth="1"/>
    <col min="8927" max="8927" width="11.28515625" style="32" customWidth="1"/>
    <col min="8928" max="8928" width="11" style="32" customWidth="1"/>
    <col min="8929" max="8935" width="9.140625" style="32"/>
    <col min="8936" max="8937" width="10.7109375" style="32" customWidth="1"/>
    <col min="8938" max="8938" width="9.140625" style="32"/>
    <col min="8939" max="8939" width="11.5703125" style="32" customWidth="1"/>
    <col min="8940" max="8940" width="13.7109375" style="32" customWidth="1"/>
    <col min="8941" max="8944" width="9.28515625" style="32" customWidth="1"/>
    <col min="8945" max="9181" width="9.140625" style="32"/>
    <col min="9182" max="9182" width="34" style="32" customWidth="1"/>
    <col min="9183" max="9183" width="11.28515625" style="32" customWidth="1"/>
    <col min="9184" max="9184" width="11" style="32" customWidth="1"/>
    <col min="9185" max="9191" width="9.140625" style="32"/>
    <col min="9192" max="9193" width="10.7109375" style="32" customWidth="1"/>
    <col min="9194" max="9194" width="9.140625" style="32"/>
    <col min="9195" max="9195" width="11.5703125" style="32" customWidth="1"/>
    <col min="9196" max="9196" width="13.7109375" style="32" customWidth="1"/>
    <col min="9197" max="9200" width="9.28515625" style="32" customWidth="1"/>
    <col min="9201" max="9437" width="9.140625" style="32"/>
    <col min="9438" max="9438" width="34" style="32" customWidth="1"/>
    <col min="9439" max="9439" width="11.28515625" style="32" customWidth="1"/>
    <col min="9440" max="9440" width="11" style="32" customWidth="1"/>
    <col min="9441" max="9447" width="9.140625" style="32"/>
    <col min="9448" max="9449" width="10.7109375" style="32" customWidth="1"/>
    <col min="9450" max="9450" width="9.140625" style="32"/>
    <col min="9451" max="9451" width="11.5703125" style="32" customWidth="1"/>
    <col min="9452" max="9452" width="13.7109375" style="32" customWidth="1"/>
    <col min="9453" max="9456" width="9.28515625" style="32" customWidth="1"/>
    <col min="9457" max="9693" width="9.140625" style="32"/>
    <col min="9694" max="9694" width="34" style="32" customWidth="1"/>
    <col min="9695" max="9695" width="11.28515625" style="32" customWidth="1"/>
    <col min="9696" max="9696" width="11" style="32" customWidth="1"/>
    <col min="9697" max="9703" width="9.140625" style="32"/>
    <col min="9704" max="9705" width="10.7109375" style="32" customWidth="1"/>
    <col min="9706" max="9706" width="9.140625" style="32"/>
    <col min="9707" max="9707" width="11.5703125" style="32" customWidth="1"/>
    <col min="9708" max="9708" width="13.7109375" style="32" customWidth="1"/>
    <col min="9709" max="9712" width="9.28515625" style="32" customWidth="1"/>
    <col min="9713" max="9949" width="9.140625" style="32"/>
    <col min="9950" max="9950" width="34" style="32" customWidth="1"/>
    <col min="9951" max="9951" width="11.28515625" style="32" customWidth="1"/>
    <col min="9952" max="9952" width="11" style="32" customWidth="1"/>
    <col min="9953" max="9959" width="9.140625" style="32"/>
    <col min="9960" max="9961" width="10.7109375" style="32" customWidth="1"/>
    <col min="9962" max="9962" width="9.140625" style="32"/>
    <col min="9963" max="9963" width="11.5703125" style="32" customWidth="1"/>
    <col min="9964" max="9964" width="13.7109375" style="32" customWidth="1"/>
    <col min="9965" max="9968" width="9.28515625" style="32" customWidth="1"/>
    <col min="9969" max="10205" width="9.140625" style="32"/>
    <col min="10206" max="10206" width="34" style="32" customWidth="1"/>
    <col min="10207" max="10207" width="11.28515625" style="32" customWidth="1"/>
    <col min="10208" max="10208" width="11" style="32" customWidth="1"/>
    <col min="10209" max="10215" width="9.140625" style="32"/>
    <col min="10216" max="10217" width="10.7109375" style="32" customWidth="1"/>
    <col min="10218" max="10218" width="9.140625" style="32"/>
    <col min="10219" max="10219" width="11.5703125" style="32" customWidth="1"/>
    <col min="10220" max="10220" width="13.7109375" style="32" customWidth="1"/>
    <col min="10221" max="10224" width="9.28515625" style="32" customWidth="1"/>
    <col min="10225" max="10461" width="9.140625" style="32"/>
    <col min="10462" max="10462" width="34" style="32" customWidth="1"/>
    <col min="10463" max="10463" width="11.28515625" style="32" customWidth="1"/>
    <col min="10464" max="10464" width="11" style="32" customWidth="1"/>
    <col min="10465" max="10471" width="9.140625" style="32"/>
    <col min="10472" max="10473" width="10.7109375" style="32" customWidth="1"/>
    <col min="10474" max="10474" width="9.140625" style="32"/>
    <col min="10475" max="10475" width="11.5703125" style="32" customWidth="1"/>
    <col min="10476" max="10476" width="13.7109375" style="32" customWidth="1"/>
    <col min="10477" max="10480" width="9.28515625" style="32" customWidth="1"/>
    <col min="10481" max="10717" width="9.140625" style="32"/>
    <col min="10718" max="10718" width="34" style="32" customWidth="1"/>
    <col min="10719" max="10719" width="11.28515625" style="32" customWidth="1"/>
    <col min="10720" max="10720" width="11" style="32" customWidth="1"/>
    <col min="10721" max="10727" width="9.140625" style="32"/>
    <col min="10728" max="10729" width="10.7109375" style="32" customWidth="1"/>
    <col min="10730" max="10730" width="9.140625" style="32"/>
    <col min="10731" max="10731" width="11.5703125" style="32" customWidth="1"/>
    <col min="10732" max="10732" width="13.7109375" style="32" customWidth="1"/>
    <col min="10733" max="10736" width="9.28515625" style="32" customWidth="1"/>
    <col min="10737" max="10973" width="9.140625" style="32"/>
    <col min="10974" max="10974" width="34" style="32" customWidth="1"/>
    <col min="10975" max="10975" width="11.28515625" style="32" customWidth="1"/>
    <col min="10976" max="10976" width="11" style="32" customWidth="1"/>
    <col min="10977" max="10983" width="9.140625" style="32"/>
    <col min="10984" max="10985" width="10.7109375" style="32" customWidth="1"/>
    <col min="10986" max="10986" width="9.140625" style="32"/>
    <col min="10987" max="10987" width="11.5703125" style="32" customWidth="1"/>
    <col min="10988" max="10988" width="13.7109375" style="32" customWidth="1"/>
    <col min="10989" max="10992" width="9.28515625" style="32" customWidth="1"/>
    <col min="10993" max="11229" width="9.140625" style="32"/>
    <col min="11230" max="11230" width="34" style="32" customWidth="1"/>
    <col min="11231" max="11231" width="11.28515625" style="32" customWidth="1"/>
    <col min="11232" max="11232" width="11" style="32" customWidth="1"/>
    <col min="11233" max="11239" width="9.140625" style="32"/>
    <col min="11240" max="11241" width="10.7109375" style="32" customWidth="1"/>
    <col min="11242" max="11242" width="9.140625" style="32"/>
    <col min="11243" max="11243" width="11.5703125" style="32" customWidth="1"/>
    <col min="11244" max="11244" width="13.7109375" style="32" customWidth="1"/>
    <col min="11245" max="11248" width="9.28515625" style="32" customWidth="1"/>
    <col min="11249" max="11485" width="9.140625" style="32"/>
    <col min="11486" max="11486" width="34" style="32" customWidth="1"/>
    <col min="11487" max="11487" width="11.28515625" style="32" customWidth="1"/>
    <col min="11488" max="11488" width="11" style="32" customWidth="1"/>
    <col min="11489" max="11495" width="9.140625" style="32"/>
    <col min="11496" max="11497" width="10.7109375" style="32" customWidth="1"/>
    <col min="11498" max="11498" width="9.140625" style="32"/>
    <col min="11499" max="11499" width="11.5703125" style="32" customWidth="1"/>
    <col min="11500" max="11500" width="13.7109375" style="32" customWidth="1"/>
    <col min="11501" max="11504" width="9.28515625" style="32" customWidth="1"/>
    <col min="11505" max="11741" width="9.140625" style="32"/>
    <col min="11742" max="11742" width="34" style="32" customWidth="1"/>
    <col min="11743" max="11743" width="11.28515625" style="32" customWidth="1"/>
    <col min="11744" max="11744" width="11" style="32" customWidth="1"/>
    <col min="11745" max="11751" width="9.140625" style="32"/>
    <col min="11752" max="11753" width="10.7109375" style="32" customWidth="1"/>
    <col min="11754" max="11754" width="9.140625" style="32"/>
    <col min="11755" max="11755" width="11.5703125" style="32" customWidth="1"/>
    <col min="11756" max="11756" width="13.7109375" style="32" customWidth="1"/>
    <col min="11757" max="11760" width="9.28515625" style="32" customWidth="1"/>
    <col min="11761" max="11997" width="9.140625" style="32"/>
    <col min="11998" max="11998" width="34" style="32" customWidth="1"/>
    <col min="11999" max="11999" width="11.28515625" style="32" customWidth="1"/>
    <col min="12000" max="12000" width="11" style="32" customWidth="1"/>
    <col min="12001" max="12007" width="9.140625" style="32"/>
    <col min="12008" max="12009" width="10.7109375" style="32" customWidth="1"/>
    <col min="12010" max="12010" width="9.140625" style="32"/>
    <col min="12011" max="12011" width="11.5703125" style="32" customWidth="1"/>
    <col min="12012" max="12012" width="13.7109375" style="32" customWidth="1"/>
    <col min="12013" max="12016" width="9.28515625" style="32" customWidth="1"/>
    <col min="12017" max="12253" width="9.140625" style="32"/>
    <col min="12254" max="12254" width="34" style="32" customWidth="1"/>
    <col min="12255" max="12255" width="11.28515625" style="32" customWidth="1"/>
    <col min="12256" max="12256" width="11" style="32" customWidth="1"/>
    <col min="12257" max="12263" width="9.140625" style="32"/>
    <col min="12264" max="12265" width="10.7109375" style="32" customWidth="1"/>
    <col min="12266" max="12266" width="9.140625" style="32"/>
    <col min="12267" max="12267" width="11.5703125" style="32" customWidth="1"/>
    <col min="12268" max="12268" width="13.7109375" style="32" customWidth="1"/>
    <col min="12269" max="12272" width="9.28515625" style="32" customWidth="1"/>
    <col min="12273" max="12509" width="9.140625" style="32"/>
    <col min="12510" max="12510" width="34" style="32" customWidth="1"/>
    <col min="12511" max="12511" width="11.28515625" style="32" customWidth="1"/>
    <col min="12512" max="12512" width="11" style="32" customWidth="1"/>
    <col min="12513" max="12519" width="9.140625" style="32"/>
    <col min="12520" max="12521" width="10.7109375" style="32" customWidth="1"/>
    <col min="12522" max="12522" width="9.140625" style="32"/>
    <col min="12523" max="12523" width="11.5703125" style="32" customWidth="1"/>
    <col min="12524" max="12524" width="13.7109375" style="32" customWidth="1"/>
    <col min="12525" max="12528" width="9.28515625" style="32" customWidth="1"/>
    <col min="12529" max="12765" width="9.140625" style="32"/>
    <col min="12766" max="12766" width="34" style="32" customWidth="1"/>
    <col min="12767" max="12767" width="11.28515625" style="32" customWidth="1"/>
    <col min="12768" max="12768" width="11" style="32" customWidth="1"/>
    <col min="12769" max="12775" width="9.140625" style="32"/>
    <col min="12776" max="12777" width="10.7109375" style="32" customWidth="1"/>
    <col min="12778" max="12778" width="9.140625" style="32"/>
    <col min="12779" max="12779" width="11.5703125" style="32" customWidth="1"/>
    <col min="12780" max="12780" width="13.7109375" style="32" customWidth="1"/>
    <col min="12781" max="12784" width="9.28515625" style="32" customWidth="1"/>
    <col min="12785" max="13021" width="9.140625" style="32"/>
    <col min="13022" max="13022" width="34" style="32" customWidth="1"/>
    <col min="13023" max="13023" width="11.28515625" style="32" customWidth="1"/>
    <col min="13024" max="13024" width="11" style="32" customWidth="1"/>
    <col min="13025" max="13031" width="9.140625" style="32"/>
    <col min="13032" max="13033" width="10.7109375" style="32" customWidth="1"/>
    <col min="13034" max="13034" width="9.140625" style="32"/>
    <col min="13035" max="13035" width="11.5703125" style="32" customWidth="1"/>
    <col min="13036" max="13036" width="13.7109375" style="32" customWidth="1"/>
    <col min="13037" max="13040" width="9.28515625" style="32" customWidth="1"/>
    <col min="13041" max="13277" width="9.140625" style="32"/>
    <col min="13278" max="13278" width="34" style="32" customWidth="1"/>
    <col min="13279" max="13279" width="11.28515625" style="32" customWidth="1"/>
    <col min="13280" max="13280" width="11" style="32" customWidth="1"/>
    <col min="13281" max="13287" width="9.140625" style="32"/>
    <col min="13288" max="13289" width="10.7109375" style="32" customWidth="1"/>
    <col min="13290" max="13290" width="9.140625" style="32"/>
    <col min="13291" max="13291" width="11.5703125" style="32" customWidth="1"/>
    <col min="13292" max="13292" width="13.7109375" style="32" customWidth="1"/>
    <col min="13293" max="13296" width="9.28515625" style="32" customWidth="1"/>
    <col min="13297" max="13533" width="9.140625" style="32"/>
    <col min="13534" max="13534" width="34" style="32" customWidth="1"/>
    <col min="13535" max="13535" width="11.28515625" style="32" customWidth="1"/>
    <col min="13536" max="13536" width="11" style="32" customWidth="1"/>
    <col min="13537" max="13543" width="9.140625" style="32"/>
    <col min="13544" max="13545" width="10.7109375" style="32" customWidth="1"/>
    <col min="13546" max="13546" width="9.140625" style="32"/>
    <col min="13547" max="13547" width="11.5703125" style="32" customWidth="1"/>
    <col min="13548" max="13548" width="13.7109375" style="32" customWidth="1"/>
    <col min="13549" max="13552" width="9.28515625" style="32" customWidth="1"/>
    <col min="13553" max="13789" width="9.140625" style="32"/>
    <col min="13790" max="13790" width="34" style="32" customWidth="1"/>
    <col min="13791" max="13791" width="11.28515625" style="32" customWidth="1"/>
    <col min="13792" max="13792" width="11" style="32" customWidth="1"/>
    <col min="13793" max="13799" width="9.140625" style="32"/>
    <col min="13800" max="13801" width="10.7109375" style="32" customWidth="1"/>
    <col min="13802" max="13802" width="9.140625" style="32"/>
    <col min="13803" max="13803" width="11.5703125" style="32" customWidth="1"/>
    <col min="13804" max="13804" width="13.7109375" style="32" customWidth="1"/>
    <col min="13805" max="13808" width="9.28515625" style="32" customWidth="1"/>
    <col min="13809" max="14045" width="9.140625" style="32"/>
    <col min="14046" max="14046" width="34" style="32" customWidth="1"/>
    <col min="14047" max="14047" width="11.28515625" style="32" customWidth="1"/>
    <col min="14048" max="14048" width="11" style="32" customWidth="1"/>
    <col min="14049" max="14055" width="9.140625" style="32"/>
    <col min="14056" max="14057" width="10.7109375" style="32" customWidth="1"/>
    <col min="14058" max="14058" width="9.140625" style="32"/>
    <col min="14059" max="14059" width="11.5703125" style="32" customWidth="1"/>
    <col min="14060" max="14060" width="13.7109375" style="32" customWidth="1"/>
    <col min="14061" max="14064" width="9.28515625" style="32" customWidth="1"/>
    <col min="14065" max="14301" width="9.140625" style="32"/>
    <col min="14302" max="14302" width="34" style="32" customWidth="1"/>
    <col min="14303" max="14303" width="11.28515625" style="32" customWidth="1"/>
    <col min="14304" max="14304" width="11" style="32" customWidth="1"/>
    <col min="14305" max="14311" width="9.140625" style="32"/>
    <col min="14312" max="14313" width="10.7109375" style="32" customWidth="1"/>
    <col min="14314" max="14314" width="9.140625" style="32"/>
    <col min="14315" max="14315" width="11.5703125" style="32" customWidth="1"/>
    <col min="14316" max="14316" width="13.7109375" style="32" customWidth="1"/>
    <col min="14317" max="14320" width="9.28515625" style="32" customWidth="1"/>
    <col min="14321" max="14557" width="9.140625" style="32"/>
    <col min="14558" max="14558" width="34" style="32" customWidth="1"/>
    <col min="14559" max="14559" width="11.28515625" style="32" customWidth="1"/>
    <col min="14560" max="14560" width="11" style="32" customWidth="1"/>
    <col min="14561" max="14567" width="9.140625" style="32"/>
    <col min="14568" max="14569" width="10.7109375" style="32" customWidth="1"/>
    <col min="14570" max="14570" width="9.140625" style="32"/>
    <col min="14571" max="14571" width="11.5703125" style="32" customWidth="1"/>
    <col min="14572" max="14572" width="13.7109375" style="32" customWidth="1"/>
    <col min="14573" max="14576" width="9.28515625" style="32" customWidth="1"/>
    <col min="14577" max="14813" width="9.140625" style="32"/>
    <col min="14814" max="14814" width="34" style="32" customWidth="1"/>
    <col min="14815" max="14815" width="11.28515625" style="32" customWidth="1"/>
    <col min="14816" max="14816" width="11" style="32" customWidth="1"/>
    <col min="14817" max="14823" width="9.140625" style="32"/>
    <col min="14824" max="14825" width="10.7109375" style="32" customWidth="1"/>
    <col min="14826" max="14826" width="9.140625" style="32"/>
    <col min="14827" max="14827" width="11.5703125" style="32" customWidth="1"/>
    <col min="14828" max="14828" width="13.7109375" style="32" customWidth="1"/>
    <col min="14829" max="14832" width="9.28515625" style="32" customWidth="1"/>
    <col min="14833" max="15069" width="9.140625" style="32"/>
    <col min="15070" max="15070" width="34" style="32" customWidth="1"/>
    <col min="15071" max="15071" width="11.28515625" style="32" customWidth="1"/>
    <col min="15072" max="15072" width="11" style="32" customWidth="1"/>
    <col min="15073" max="15079" width="9.140625" style="32"/>
    <col min="15080" max="15081" width="10.7109375" style="32" customWidth="1"/>
    <col min="15082" max="15082" width="9.140625" style="32"/>
    <col min="15083" max="15083" width="11.5703125" style="32" customWidth="1"/>
    <col min="15084" max="15084" width="13.7109375" style="32" customWidth="1"/>
    <col min="15085" max="15088" width="9.28515625" style="32" customWidth="1"/>
    <col min="15089" max="15325" width="9.140625" style="32"/>
    <col min="15326" max="15326" width="34" style="32" customWidth="1"/>
    <col min="15327" max="15327" width="11.28515625" style="32" customWidth="1"/>
    <col min="15328" max="15328" width="11" style="32" customWidth="1"/>
    <col min="15329" max="15335" width="9.140625" style="32"/>
    <col min="15336" max="15337" width="10.7109375" style="32" customWidth="1"/>
    <col min="15338" max="15338" width="9.140625" style="32"/>
    <col min="15339" max="15339" width="11.5703125" style="32" customWidth="1"/>
    <col min="15340" max="15340" width="13.7109375" style="32" customWidth="1"/>
    <col min="15341" max="15344" width="9.28515625" style="32" customWidth="1"/>
    <col min="15345" max="15581" width="9.140625" style="32"/>
    <col min="15582" max="15582" width="34" style="32" customWidth="1"/>
    <col min="15583" max="15583" width="11.28515625" style="32" customWidth="1"/>
    <col min="15584" max="15584" width="11" style="32" customWidth="1"/>
    <col min="15585" max="15591" width="9.140625" style="32"/>
    <col min="15592" max="15593" width="10.7109375" style="32" customWidth="1"/>
    <col min="15594" max="15594" width="9.140625" style="32"/>
    <col min="15595" max="15595" width="11.5703125" style="32" customWidth="1"/>
    <col min="15596" max="15596" width="13.7109375" style="32" customWidth="1"/>
    <col min="15597" max="15600" width="9.28515625" style="32" customWidth="1"/>
    <col min="15601" max="15837" width="9.140625" style="32"/>
    <col min="15838" max="15838" width="34" style="32" customWidth="1"/>
    <col min="15839" max="15839" width="11.28515625" style="32" customWidth="1"/>
    <col min="15840" max="15840" width="11" style="32" customWidth="1"/>
    <col min="15841" max="15847" width="9.140625" style="32"/>
    <col min="15848" max="15849" width="10.7109375" style="32" customWidth="1"/>
    <col min="15850" max="15850" width="9.140625" style="32"/>
    <col min="15851" max="15851" width="11.5703125" style="32" customWidth="1"/>
    <col min="15852" max="15852" width="13.7109375" style="32" customWidth="1"/>
    <col min="15853" max="15856" width="9.28515625" style="32" customWidth="1"/>
    <col min="15857" max="16093" width="9.140625" style="32"/>
    <col min="16094" max="16094" width="34" style="32" customWidth="1"/>
    <col min="16095" max="16095" width="11.28515625" style="32" customWidth="1"/>
    <col min="16096" max="16096" width="11" style="32" customWidth="1"/>
    <col min="16097" max="16103" width="9.140625" style="32"/>
    <col min="16104" max="16105" width="10.7109375" style="32" customWidth="1"/>
    <col min="16106" max="16106" width="9.140625" style="32"/>
    <col min="16107" max="16107" width="11.5703125" style="32" customWidth="1"/>
    <col min="16108" max="16108" width="13.7109375" style="32" customWidth="1"/>
    <col min="16109" max="16112" width="9.28515625" style="32" customWidth="1"/>
    <col min="16113" max="16384" width="9.140625" style="32"/>
  </cols>
  <sheetData>
    <row r="1" spans="1:16" ht="44.45" customHeight="1" x14ac:dyDescent="0.25"/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400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15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711"/>
      <c r="E7" s="712"/>
      <c r="F7" s="712"/>
      <c r="G7" s="713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7.15" customHeight="1" x14ac:dyDescent="0.25">
      <c r="A8" s="702"/>
      <c r="B8" s="706"/>
      <c r="C8" s="707"/>
      <c r="D8" s="801"/>
      <c r="E8" s="802"/>
      <c r="F8" s="802"/>
      <c r="G8" s="80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0" t="s">
        <v>393</v>
      </c>
      <c r="I9" s="690" t="s">
        <v>394</v>
      </c>
      <c r="J9" s="690" t="s">
        <v>395</v>
      </c>
      <c r="K9" s="798" t="s">
        <v>396</v>
      </c>
      <c r="L9" s="799"/>
      <c r="M9" s="800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1"/>
      <c r="I10" s="691"/>
      <c r="J10" s="691"/>
      <c r="K10" s="556" t="s">
        <v>120</v>
      </c>
      <c r="L10" s="556" t="s">
        <v>121</v>
      </c>
      <c r="M10" s="556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57"/>
      <c r="C11" s="558"/>
      <c r="D11" s="558"/>
      <c r="E11" s="559"/>
      <c r="F11" s="558"/>
      <c r="G11" s="560"/>
      <c r="H11" s="557"/>
      <c r="I11" s="558"/>
      <c r="J11" s="561"/>
      <c r="K11" s="561"/>
      <c r="L11" s="561"/>
      <c r="M11" s="561">
        <f>K11+L11</f>
        <v>0</v>
      </c>
      <c r="N11" s="561"/>
      <c r="O11" s="561"/>
      <c r="P11" s="562">
        <v>1848</v>
      </c>
    </row>
    <row r="12" spans="1:16" ht="15.75" x14ac:dyDescent="0.25">
      <c r="A12" s="530" t="s">
        <v>311</v>
      </c>
      <c r="B12" s="563"/>
      <c r="C12" s="564"/>
      <c r="D12" s="564"/>
      <c r="E12" s="565"/>
      <c r="F12" s="564"/>
      <c r="G12" s="566"/>
      <c r="H12" s="563"/>
      <c r="I12" s="564"/>
      <c r="J12" s="567"/>
      <c r="K12" s="567"/>
      <c r="L12" s="567"/>
      <c r="M12" s="567">
        <f t="shared" ref="M12:M73" si="0">K12+L12</f>
        <v>0</v>
      </c>
      <c r="N12" s="567"/>
      <c r="O12" s="567"/>
      <c r="P12" s="568"/>
    </row>
    <row r="13" spans="1:16" ht="15.75" x14ac:dyDescent="0.25">
      <c r="A13" s="530" t="s">
        <v>312</v>
      </c>
      <c r="B13" s="563"/>
      <c r="C13" s="564"/>
      <c r="D13" s="564"/>
      <c r="E13" s="565"/>
      <c r="F13" s="564"/>
      <c r="G13" s="566"/>
      <c r="H13" s="563"/>
      <c r="I13" s="564"/>
      <c r="J13" s="567"/>
      <c r="K13" s="567"/>
      <c r="L13" s="567"/>
      <c r="M13" s="567">
        <f t="shared" si="0"/>
        <v>0</v>
      </c>
      <c r="N13" s="567"/>
      <c r="O13" s="567"/>
      <c r="P13" s="568"/>
    </row>
    <row r="14" spans="1:16" ht="15.75" x14ac:dyDescent="0.25">
      <c r="A14" s="530" t="s">
        <v>313</v>
      </c>
      <c r="B14" s="563"/>
      <c r="C14" s="564"/>
      <c r="D14" s="564"/>
      <c r="E14" s="565"/>
      <c r="F14" s="564"/>
      <c r="G14" s="566"/>
      <c r="H14" s="563"/>
      <c r="I14" s="564"/>
      <c r="J14" s="567"/>
      <c r="K14" s="567"/>
      <c r="L14" s="567"/>
      <c r="M14" s="567">
        <f t="shared" si="0"/>
        <v>0</v>
      </c>
      <c r="N14" s="567"/>
      <c r="O14" s="567"/>
      <c r="P14" s="568"/>
    </row>
    <row r="15" spans="1:16" ht="15.75" x14ac:dyDescent="0.25">
      <c r="A15" s="530" t="s">
        <v>314</v>
      </c>
      <c r="B15" s="563"/>
      <c r="C15" s="564"/>
      <c r="D15" s="564"/>
      <c r="E15" s="565"/>
      <c r="F15" s="564"/>
      <c r="G15" s="566"/>
      <c r="H15" s="563"/>
      <c r="I15" s="564"/>
      <c r="J15" s="567"/>
      <c r="K15" s="567"/>
      <c r="L15" s="567"/>
      <c r="M15" s="567">
        <f t="shared" si="0"/>
        <v>0</v>
      </c>
      <c r="N15" s="567"/>
      <c r="O15" s="567"/>
      <c r="P15" s="568"/>
    </row>
    <row r="16" spans="1:16" ht="15.75" x14ac:dyDescent="0.25">
      <c r="A16" s="530" t="s">
        <v>315</v>
      </c>
      <c r="B16" s="563"/>
      <c r="C16" s="564"/>
      <c r="D16" s="564"/>
      <c r="E16" s="565"/>
      <c r="F16" s="564"/>
      <c r="G16" s="566"/>
      <c r="H16" s="563"/>
      <c r="I16" s="564"/>
      <c r="J16" s="567"/>
      <c r="K16" s="567"/>
      <c r="L16" s="567"/>
      <c r="M16" s="567">
        <f t="shared" si="0"/>
        <v>0</v>
      </c>
      <c r="N16" s="567"/>
      <c r="O16" s="567"/>
      <c r="P16" s="568"/>
    </row>
    <row r="17" spans="1:16" ht="37.5" customHeight="1" x14ac:dyDescent="0.25">
      <c r="A17" s="530" t="s">
        <v>316</v>
      </c>
      <c r="B17" s="563"/>
      <c r="C17" s="564"/>
      <c r="D17" s="564"/>
      <c r="E17" s="565"/>
      <c r="F17" s="564"/>
      <c r="G17" s="566"/>
      <c r="H17" s="563"/>
      <c r="I17" s="564"/>
      <c r="J17" s="567"/>
      <c r="K17" s="567"/>
      <c r="L17" s="567"/>
      <c r="M17" s="567">
        <f t="shared" si="0"/>
        <v>0</v>
      </c>
      <c r="N17" s="567"/>
      <c r="O17" s="567"/>
      <c r="P17" s="568"/>
    </row>
    <row r="18" spans="1:16" ht="20.25" customHeight="1" x14ac:dyDescent="0.25">
      <c r="A18" s="530" t="s">
        <v>317</v>
      </c>
      <c r="B18" s="563"/>
      <c r="C18" s="564"/>
      <c r="D18" s="564"/>
      <c r="E18" s="565"/>
      <c r="F18" s="564"/>
      <c r="G18" s="566"/>
      <c r="H18" s="563"/>
      <c r="I18" s="564"/>
      <c r="J18" s="567"/>
      <c r="K18" s="567"/>
      <c r="L18" s="567"/>
      <c r="M18" s="567">
        <f t="shared" si="0"/>
        <v>0</v>
      </c>
      <c r="N18" s="567"/>
      <c r="O18" s="567"/>
      <c r="P18" s="568">
        <v>1268</v>
      </c>
    </row>
    <row r="19" spans="1:16" ht="15.75" x14ac:dyDescent="0.25">
      <c r="A19" s="530" t="s">
        <v>318</v>
      </c>
      <c r="B19" s="563"/>
      <c r="C19" s="564"/>
      <c r="D19" s="564"/>
      <c r="E19" s="565"/>
      <c r="F19" s="564"/>
      <c r="G19" s="566"/>
      <c r="H19" s="563"/>
      <c r="I19" s="564"/>
      <c r="J19" s="567"/>
      <c r="K19" s="567"/>
      <c r="L19" s="567"/>
      <c r="M19" s="567">
        <f t="shared" si="0"/>
        <v>0</v>
      </c>
      <c r="N19" s="567"/>
      <c r="O19" s="567"/>
      <c r="P19" s="568"/>
    </row>
    <row r="20" spans="1:16" ht="15.75" x14ac:dyDescent="0.25">
      <c r="A20" s="530" t="s">
        <v>319</v>
      </c>
      <c r="B20" s="563"/>
      <c r="C20" s="564"/>
      <c r="D20" s="564"/>
      <c r="E20" s="565"/>
      <c r="F20" s="564"/>
      <c r="G20" s="566"/>
      <c r="H20" s="563">
        <v>50</v>
      </c>
      <c r="I20" s="564"/>
      <c r="J20" s="567"/>
      <c r="K20" s="567"/>
      <c r="L20" s="567"/>
      <c r="M20" s="567">
        <f t="shared" si="0"/>
        <v>0</v>
      </c>
      <c r="N20" s="567"/>
      <c r="O20" s="567"/>
      <c r="P20" s="568">
        <v>1780</v>
      </c>
    </row>
    <row r="21" spans="1:16" ht="16.149999999999999" customHeight="1" x14ac:dyDescent="0.25">
      <c r="A21" s="530" t="s">
        <v>320</v>
      </c>
      <c r="B21" s="563"/>
      <c r="C21" s="564"/>
      <c r="D21" s="564"/>
      <c r="E21" s="565"/>
      <c r="F21" s="564"/>
      <c r="G21" s="566"/>
      <c r="H21" s="563"/>
      <c r="I21" s="564"/>
      <c r="J21" s="567"/>
      <c r="K21" s="567"/>
      <c r="L21" s="567"/>
      <c r="M21" s="567">
        <f t="shared" si="0"/>
        <v>0</v>
      </c>
      <c r="N21" s="567"/>
      <c r="O21" s="567"/>
      <c r="P21" s="568">
        <v>6200</v>
      </c>
    </row>
    <row r="22" spans="1:16" ht="16.149999999999999" customHeight="1" x14ac:dyDescent="0.25">
      <c r="A22" s="530" t="s">
        <v>321</v>
      </c>
      <c r="B22" s="563"/>
      <c r="C22" s="564"/>
      <c r="D22" s="564"/>
      <c r="E22" s="565"/>
      <c r="F22" s="564"/>
      <c r="G22" s="566"/>
      <c r="H22" s="563"/>
      <c r="I22" s="564"/>
      <c r="J22" s="567"/>
      <c r="K22" s="567"/>
      <c r="L22" s="567"/>
      <c r="M22" s="567">
        <f t="shared" si="0"/>
        <v>0</v>
      </c>
      <c r="N22" s="567"/>
      <c r="O22" s="567"/>
      <c r="P22" s="568"/>
    </row>
    <row r="23" spans="1:16" ht="19.149999999999999" customHeight="1" x14ac:dyDescent="0.25">
      <c r="A23" s="530" t="s">
        <v>322</v>
      </c>
      <c r="B23" s="563"/>
      <c r="C23" s="564"/>
      <c r="D23" s="564"/>
      <c r="E23" s="565"/>
      <c r="F23" s="564"/>
      <c r="G23" s="566"/>
      <c r="H23" s="563"/>
      <c r="I23" s="564"/>
      <c r="J23" s="567"/>
      <c r="K23" s="567"/>
      <c r="L23" s="567"/>
      <c r="M23" s="567">
        <f t="shared" si="0"/>
        <v>0</v>
      </c>
      <c r="N23" s="567"/>
      <c r="O23" s="567"/>
      <c r="P23" s="568"/>
    </row>
    <row r="24" spans="1:16" ht="15.75" x14ac:dyDescent="0.25">
      <c r="A24" s="530" t="s">
        <v>323</v>
      </c>
      <c r="B24" s="563"/>
      <c r="C24" s="564"/>
      <c r="D24" s="564"/>
      <c r="E24" s="565"/>
      <c r="F24" s="564"/>
      <c r="G24" s="566"/>
      <c r="H24" s="563"/>
      <c r="I24" s="564"/>
      <c r="J24" s="567"/>
      <c r="K24" s="567"/>
      <c r="L24" s="567"/>
      <c r="M24" s="567">
        <f t="shared" si="0"/>
        <v>0</v>
      </c>
      <c r="N24" s="567"/>
      <c r="O24" s="567"/>
      <c r="P24" s="568"/>
    </row>
    <row r="25" spans="1:16" ht="15.75" x14ac:dyDescent="0.25">
      <c r="A25" s="530" t="s">
        <v>324</v>
      </c>
      <c r="B25" s="563"/>
      <c r="C25" s="564"/>
      <c r="D25" s="564"/>
      <c r="E25" s="565"/>
      <c r="F25" s="564"/>
      <c r="G25" s="566"/>
      <c r="H25" s="563">
        <v>400</v>
      </c>
      <c r="I25" s="564"/>
      <c r="J25" s="567">
        <v>400</v>
      </c>
      <c r="K25" s="567"/>
      <c r="L25" s="567"/>
      <c r="M25" s="567">
        <f t="shared" si="0"/>
        <v>0</v>
      </c>
      <c r="N25" s="567"/>
      <c r="O25" s="567"/>
      <c r="P25" s="568">
        <v>3420</v>
      </c>
    </row>
    <row r="26" spans="1:16" ht="31.5" x14ac:dyDescent="0.25">
      <c r="A26" s="530" t="s">
        <v>325</v>
      </c>
      <c r="B26" s="563"/>
      <c r="C26" s="564"/>
      <c r="D26" s="564"/>
      <c r="E26" s="565"/>
      <c r="F26" s="564"/>
      <c r="G26" s="566"/>
      <c r="H26" s="563"/>
      <c r="I26" s="564"/>
      <c r="J26" s="567"/>
      <c r="K26" s="567"/>
      <c r="L26" s="567"/>
      <c r="M26" s="567">
        <f t="shared" si="0"/>
        <v>0</v>
      </c>
      <c r="N26" s="567"/>
      <c r="O26" s="567"/>
      <c r="P26" s="568"/>
    </row>
    <row r="27" spans="1:16" ht="24" customHeight="1" x14ac:dyDescent="0.25">
      <c r="A27" s="530" t="s">
        <v>326</v>
      </c>
      <c r="B27" s="563"/>
      <c r="C27" s="564"/>
      <c r="D27" s="564"/>
      <c r="E27" s="565"/>
      <c r="F27" s="564"/>
      <c r="G27" s="566"/>
      <c r="H27" s="563"/>
      <c r="I27" s="564"/>
      <c r="J27" s="567"/>
      <c r="K27" s="567"/>
      <c r="L27" s="567"/>
      <c r="M27" s="567">
        <f t="shared" si="0"/>
        <v>0</v>
      </c>
      <c r="N27" s="567"/>
      <c r="O27" s="567"/>
      <c r="P27" s="568"/>
    </row>
    <row r="28" spans="1:16" ht="15.75" x14ac:dyDescent="0.25">
      <c r="A28" s="530" t="s">
        <v>327</v>
      </c>
      <c r="B28" s="563"/>
      <c r="C28" s="564"/>
      <c r="D28" s="564"/>
      <c r="E28" s="565"/>
      <c r="F28" s="564"/>
      <c r="G28" s="566"/>
      <c r="H28" s="563"/>
      <c r="I28" s="564"/>
      <c r="J28" s="567"/>
      <c r="K28" s="567"/>
      <c r="L28" s="567"/>
      <c r="M28" s="567">
        <f t="shared" si="0"/>
        <v>0</v>
      </c>
      <c r="N28" s="567"/>
      <c r="O28" s="567"/>
      <c r="P28" s="568"/>
    </row>
    <row r="29" spans="1:16" ht="31.5" x14ac:dyDescent="0.25">
      <c r="A29" s="530" t="s">
        <v>328</v>
      </c>
      <c r="B29" s="563"/>
      <c r="C29" s="564">
        <v>600</v>
      </c>
      <c r="D29" s="564"/>
      <c r="E29" s="565"/>
      <c r="F29" s="564">
        <v>1000</v>
      </c>
      <c r="G29" s="566">
        <v>400</v>
      </c>
      <c r="H29" s="563">
        <v>150</v>
      </c>
      <c r="I29" s="564">
        <v>200</v>
      </c>
      <c r="J29" s="567"/>
      <c r="K29" s="567"/>
      <c r="L29" s="567"/>
      <c r="M29" s="567">
        <f t="shared" si="0"/>
        <v>0</v>
      </c>
      <c r="N29" s="567"/>
      <c r="O29" s="567"/>
      <c r="P29" s="568">
        <v>575</v>
      </c>
    </row>
    <row r="30" spans="1:16" ht="15.75" x14ac:dyDescent="0.25">
      <c r="A30" s="530" t="s">
        <v>329</v>
      </c>
      <c r="B30" s="563"/>
      <c r="C30" s="564"/>
      <c r="D30" s="564"/>
      <c r="E30" s="565"/>
      <c r="F30" s="564"/>
      <c r="G30" s="566"/>
      <c r="H30" s="563"/>
      <c r="I30" s="564"/>
      <c r="J30" s="567"/>
      <c r="K30" s="567"/>
      <c r="L30" s="567"/>
      <c r="M30" s="567">
        <f t="shared" si="0"/>
        <v>0</v>
      </c>
      <c r="N30" s="567"/>
      <c r="O30" s="567"/>
      <c r="P30" s="568"/>
    </row>
    <row r="31" spans="1:16" ht="19.899999999999999" customHeight="1" x14ac:dyDescent="0.25">
      <c r="A31" s="530" t="s">
        <v>330</v>
      </c>
      <c r="B31" s="563"/>
      <c r="C31" s="564"/>
      <c r="D31" s="564"/>
      <c r="E31" s="565"/>
      <c r="F31" s="564"/>
      <c r="G31" s="566"/>
      <c r="H31" s="563"/>
      <c r="I31" s="564"/>
      <c r="J31" s="567"/>
      <c r="K31" s="567"/>
      <c r="L31" s="567"/>
      <c r="M31" s="567">
        <f t="shared" si="0"/>
        <v>0</v>
      </c>
      <c r="N31" s="567"/>
      <c r="O31" s="567"/>
      <c r="P31" s="568"/>
    </row>
    <row r="32" spans="1:16" ht="15.75" x14ac:dyDescent="0.25">
      <c r="A32" s="530" t="s">
        <v>331</v>
      </c>
      <c r="B32" s="563"/>
      <c r="C32" s="564"/>
      <c r="D32" s="564"/>
      <c r="E32" s="565"/>
      <c r="F32" s="564"/>
      <c r="G32" s="566"/>
      <c r="H32" s="563"/>
      <c r="I32" s="564"/>
      <c r="J32" s="567"/>
      <c r="K32" s="567"/>
      <c r="L32" s="567"/>
      <c r="M32" s="567">
        <f t="shared" si="0"/>
        <v>0</v>
      </c>
      <c r="N32" s="567"/>
      <c r="O32" s="567"/>
      <c r="P32" s="568"/>
    </row>
    <row r="33" spans="1:16" ht="18.600000000000001" customHeight="1" x14ac:dyDescent="0.25">
      <c r="A33" s="530" t="s">
        <v>332</v>
      </c>
      <c r="B33" s="563"/>
      <c r="C33" s="564"/>
      <c r="D33" s="564"/>
      <c r="E33" s="565"/>
      <c r="F33" s="564"/>
      <c r="G33" s="566"/>
      <c r="H33" s="563"/>
      <c r="I33" s="564"/>
      <c r="J33" s="567"/>
      <c r="K33" s="567"/>
      <c r="L33" s="567"/>
      <c r="M33" s="567">
        <f t="shared" si="0"/>
        <v>0</v>
      </c>
      <c r="N33" s="567"/>
      <c r="O33" s="567"/>
      <c r="P33" s="568"/>
    </row>
    <row r="34" spans="1:16" ht="16.149999999999999" customHeight="1" x14ac:dyDescent="0.25">
      <c r="A34" s="530" t="s">
        <v>333</v>
      </c>
      <c r="B34" s="563"/>
      <c r="C34" s="564"/>
      <c r="D34" s="564"/>
      <c r="E34" s="565"/>
      <c r="F34" s="564"/>
      <c r="G34" s="566"/>
      <c r="H34" s="563"/>
      <c r="I34" s="564"/>
      <c r="J34" s="567"/>
      <c r="K34" s="567"/>
      <c r="L34" s="567"/>
      <c r="M34" s="567">
        <f t="shared" si="0"/>
        <v>0</v>
      </c>
      <c r="N34" s="567"/>
      <c r="O34" s="567"/>
      <c r="P34" s="568"/>
    </row>
    <row r="35" spans="1:16" ht="15.75" x14ac:dyDescent="0.25">
      <c r="A35" s="530" t="s">
        <v>334</v>
      </c>
      <c r="B35" s="563"/>
      <c r="C35" s="564"/>
      <c r="D35" s="564"/>
      <c r="E35" s="565"/>
      <c r="F35" s="564"/>
      <c r="G35" s="566"/>
      <c r="H35" s="563"/>
      <c r="I35" s="564"/>
      <c r="J35" s="567"/>
      <c r="K35" s="567"/>
      <c r="L35" s="567"/>
      <c r="M35" s="567">
        <f t="shared" si="0"/>
        <v>0</v>
      </c>
      <c r="N35" s="567"/>
      <c r="O35" s="567"/>
      <c r="P35" s="568"/>
    </row>
    <row r="36" spans="1:16" ht="15.75" x14ac:dyDescent="0.25">
      <c r="A36" s="530" t="s">
        <v>335</v>
      </c>
      <c r="B36" s="563"/>
      <c r="C36" s="564"/>
      <c r="D36" s="564"/>
      <c r="E36" s="565"/>
      <c r="F36" s="564"/>
      <c r="G36" s="566"/>
      <c r="H36" s="563"/>
      <c r="I36" s="564"/>
      <c r="J36" s="567"/>
      <c r="K36" s="567"/>
      <c r="L36" s="567"/>
      <c r="M36" s="567">
        <f t="shared" si="0"/>
        <v>0</v>
      </c>
      <c r="N36" s="567"/>
      <c r="O36" s="567"/>
      <c r="P36" s="568"/>
    </row>
    <row r="37" spans="1:16" ht="19.899999999999999" customHeight="1" x14ac:dyDescent="0.25">
      <c r="A37" s="530" t="s">
        <v>336</v>
      </c>
      <c r="B37" s="563"/>
      <c r="C37" s="564"/>
      <c r="D37" s="564"/>
      <c r="E37" s="565"/>
      <c r="F37" s="564"/>
      <c r="G37" s="566"/>
      <c r="H37" s="563"/>
      <c r="I37" s="564"/>
      <c r="J37" s="567"/>
      <c r="K37" s="567"/>
      <c r="L37" s="567"/>
      <c r="M37" s="567">
        <f t="shared" si="0"/>
        <v>0</v>
      </c>
      <c r="N37" s="567"/>
      <c r="O37" s="567"/>
      <c r="P37" s="568"/>
    </row>
    <row r="38" spans="1:16" ht="15.75" x14ac:dyDescent="0.25">
      <c r="A38" s="530" t="s">
        <v>337</v>
      </c>
      <c r="B38" s="563"/>
      <c r="C38" s="564"/>
      <c r="D38" s="564"/>
      <c r="E38" s="565"/>
      <c r="F38" s="564"/>
      <c r="G38" s="566"/>
      <c r="H38" s="563"/>
      <c r="I38" s="564"/>
      <c r="J38" s="567"/>
      <c r="K38" s="567"/>
      <c r="L38" s="567"/>
      <c r="M38" s="567">
        <f t="shared" si="0"/>
        <v>0</v>
      </c>
      <c r="N38" s="567"/>
      <c r="O38" s="567"/>
      <c r="P38" s="568"/>
    </row>
    <row r="39" spans="1:16" ht="31.5" x14ac:dyDescent="0.25">
      <c r="A39" s="530" t="s">
        <v>338</v>
      </c>
      <c r="B39" s="563"/>
      <c r="C39" s="564"/>
      <c r="D39" s="564"/>
      <c r="E39" s="565"/>
      <c r="F39" s="564"/>
      <c r="G39" s="566"/>
      <c r="H39" s="563"/>
      <c r="I39" s="564"/>
      <c r="J39" s="567"/>
      <c r="K39" s="567"/>
      <c r="L39" s="567"/>
      <c r="M39" s="567">
        <f t="shared" si="0"/>
        <v>0</v>
      </c>
      <c r="N39" s="567"/>
      <c r="O39" s="567"/>
      <c r="P39" s="568"/>
    </row>
    <row r="40" spans="1:16" ht="15.75" x14ac:dyDescent="0.25">
      <c r="A40" s="530" t="s">
        <v>339</v>
      </c>
      <c r="B40" s="563"/>
      <c r="C40" s="564"/>
      <c r="D40" s="564"/>
      <c r="E40" s="565"/>
      <c r="F40" s="564"/>
      <c r="G40" s="566"/>
      <c r="H40" s="563"/>
      <c r="I40" s="564"/>
      <c r="J40" s="567"/>
      <c r="K40" s="567"/>
      <c r="L40" s="567"/>
      <c r="M40" s="567">
        <f t="shared" si="0"/>
        <v>0</v>
      </c>
      <c r="N40" s="567"/>
      <c r="O40" s="567"/>
      <c r="P40" s="568"/>
    </row>
    <row r="41" spans="1:16" ht="15.75" x14ac:dyDescent="0.25">
      <c r="A41" s="530" t="s">
        <v>340</v>
      </c>
      <c r="B41" s="563"/>
      <c r="C41" s="564"/>
      <c r="D41" s="564"/>
      <c r="E41" s="565"/>
      <c r="F41" s="564"/>
      <c r="G41" s="566"/>
      <c r="H41" s="563">
        <v>300</v>
      </c>
      <c r="I41" s="564"/>
      <c r="J41" s="567">
        <v>200</v>
      </c>
      <c r="K41" s="567"/>
      <c r="L41" s="567"/>
      <c r="M41" s="567">
        <f t="shared" si="0"/>
        <v>0</v>
      </c>
      <c r="N41" s="567"/>
      <c r="O41" s="567"/>
      <c r="P41" s="568">
        <v>2982</v>
      </c>
    </row>
    <row r="42" spans="1:16" ht="15.6" customHeight="1" x14ac:dyDescent="0.25">
      <c r="A42" s="530" t="s">
        <v>341</v>
      </c>
      <c r="B42" s="563"/>
      <c r="C42" s="564"/>
      <c r="D42" s="564"/>
      <c r="E42" s="565"/>
      <c r="F42" s="564"/>
      <c r="G42" s="566"/>
      <c r="H42" s="563"/>
      <c r="I42" s="564"/>
      <c r="J42" s="567"/>
      <c r="K42" s="567"/>
      <c r="L42" s="567"/>
      <c r="M42" s="567">
        <f t="shared" si="0"/>
        <v>0</v>
      </c>
      <c r="N42" s="567"/>
      <c r="O42" s="567"/>
      <c r="P42" s="568"/>
    </row>
    <row r="43" spans="1:16" ht="15.75" x14ac:dyDescent="0.25">
      <c r="A43" s="530" t="s">
        <v>342</v>
      </c>
      <c r="B43" s="563"/>
      <c r="C43" s="564"/>
      <c r="D43" s="564"/>
      <c r="E43" s="565"/>
      <c r="F43" s="564"/>
      <c r="G43" s="566"/>
      <c r="H43" s="563">
        <v>500</v>
      </c>
      <c r="I43" s="564"/>
      <c r="J43" s="567">
        <v>150</v>
      </c>
      <c r="K43" s="567"/>
      <c r="L43" s="567"/>
      <c r="M43" s="567">
        <f t="shared" si="0"/>
        <v>0</v>
      </c>
      <c r="N43" s="567"/>
      <c r="O43" s="567"/>
      <c r="P43" s="568">
        <v>11650</v>
      </c>
    </row>
    <row r="44" spans="1:16" ht="15.75" x14ac:dyDescent="0.25">
      <c r="A44" s="530" t="s">
        <v>343</v>
      </c>
      <c r="B44" s="563">
        <v>6386</v>
      </c>
      <c r="C44" s="564"/>
      <c r="D44" s="564">
        <v>62</v>
      </c>
      <c r="E44" s="565"/>
      <c r="F44" s="564"/>
      <c r="G44" s="566"/>
      <c r="H44" s="563"/>
      <c r="I44" s="564"/>
      <c r="J44" s="567"/>
      <c r="K44" s="567"/>
      <c r="L44" s="567"/>
      <c r="M44" s="567">
        <f t="shared" si="0"/>
        <v>0</v>
      </c>
      <c r="N44" s="567"/>
      <c r="O44" s="567"/>
      <c r="P44" s="568"/>
    </row>
    <row r="45" spans="1:16" ht="15.75" x14ac:dyDescent="0.25">
      <c r="A45" s="530" t="s">
        <v>344</v>
      </c>
      <c r="B45" s="563">
        <v>5194</v>
      </c>
      <c r="C45" s="564"/>
      <c r="D45" s="564"/>
      <c r="E45" s="565"/>
      <c r="F45" s="564"/>
      <c r="G45" s="566"/>
      <c r="H45" s="563"/>
      <c r="I45" s="564"/>
      <c r="J45" s="567">
        <v>700</v>
      </c>
      <c r="K45" s="567"/>
      <c r="L45" s="567"/>
      <c r="M45" s="567">
        <f t="shared" si="0"/>
        <v>0</v>
      </c>
      <c r="N45" s="567"/>
      <c r="O45" s="567"/>
      <c r="P45" s="568">
        <v>31288</v>
      </c>
    </row>
    <row r="46" spans="1:16" ht="15" customHeight="1" x14ac:dyDescent="0.25">
      <c r="A46" s="530" t="s">
        <v>345</v>
      </c>
      <c r="B46" s="563"/>
      <c r="C46" s="564"/>
      <c r="D46" s="564"/>
      <c r="E46" s="565"/>
      <c r="F46" s="564"/>
      <c r="G46" s="566"/>
      <c r="H46" s="563"/>
      <c r="I46" s="564"/>
      <c r="J46" s="567"/>
      <c r="K46" s="567"/>
      <c r="L46" s="567"/>
      <c r="M46" s="567">
        <f t="shared" si="0"/>
        <v>0</v>
      </c>
      <c r="N46" s="567"/>
      <c r="O46" s="567"/>
      <c r="P46" s="568"/>
    </row>
    <row r="47" spans="1:16" ht="38.25" customHeight="1" x14ac:dyDescent="0.25">
      <c r="A47" s="530" t="s">
        <v>346</v>
      </c>
      <c r="B47" s="563"/>
      <c r="C47" s="564"/>
      <c r="D47" s="564"/>
      <c r="E47" s="565"/>
      <c r="F47" s="564"/>
      <c r="G47" s="566"/>
      <c r="H47" s="563"/>
      <c r="I47" s="564"/>
      <c r="J47" s="567"/>
      <c r="K47" s="567"/>
      <c r="L47" s="567"/>
      <c r="M47" s="567">
        <f t="shared" si="0"/>
        <v>0</v>
      </c>
      <c r="N47" s="567"/>
      <c r="O47" s="567"/>
      <c r="P47" s="568"/>
    </row>
    <row r="48" spans="1:16" ht="18.600000000000001" customHeight="1" x14ac:dyDescent="0.25">
      <c r="A48" s="530" t="s">
        <v>347</v>
      </c>
      <c r="B48" s="563"/>
      <c r="C48" s="564"/>
      <c r="D48" s="564"/>
      <c r="E48" s="565"/>
      <c r="F48" s="564"/>
      <c r="G48" s="566"/>
      <c r="H48" s="563"/>
      <c r="I48" s="564"/>
      <c r="J48" s="567"/>
      <c r="K48" s="567"/>
      <c r="L48" s="567"/>
      <c r="M48" s="567">
        <f t="shared" si="0"/>
        <v>0</v>
      </c>
      <c r="N48" s="567"/>
      <c r="O48" s="567"/>
      <c r="P48" s="568"/>
    </row>
    <row r="49" spans="1:16" ht="39" customHeight="1" x14ac:dyDescent="0.25">
      <c r="A49" s="530" t="s">
        <v>348</v>
      </c>
      <c r="B49" s="563"/>
      <c r="C49" s="564"/>
      <c r="D49" s="564"/>
      <c r="E49" s="565"/>
      <c r="F49" s="564"/>
      <c r="G49" s="566"/>
      <c r="H49" s="563"/>
      <c r="I49" s="564"/>
      <c r="J49" s="567"/>
      <c r="K49" s="567"/>
      <c r="L49" s="567"/>
      <c r="M49" s="567">
        <f t="shared" si="0"/>
        <v>0</v>
      </c>
      <c r="N49" s="567"/>
      <c r="O49" s="567"/>
      <c r="P49" s="568"/>
    </row>
    <row r="50" spans="1:16" ht="19.899999999999999" customHeight="1" x14ac:dyDescent="0.25">
      <c r="A50" s="530" t="s">
        <v>349</v>
      </c>
      <c r="B50" s="563"/>
      <c r="C50" s="564"/>
      <c r="D50" s="564"/>
      <c r="E50" s="565"/>
      <c r="F50" s="564"/>
      <c r="G50" s="566"/>
      <c r="H50" s="563"/>
      <c r="I50" s="564"/>
      <c r="J50" s="567"/>
      <c r="K50" s="567"/>
      <c r="L50" s="567"/>
      <c r="M50" s="567">
        <f t="shared" si="0"/>
        <v>0</v>
      </c>
      <c r="N50" s="567"/>
      <c r="O50" s="567"/>
      <c r="P50" s="568"/>
    </row>
    <row r="51" spans="1:16" ht="19.899999999999999" customHeight="1" x14ac:dyDescent="0.25">
      <c r="A51" s="530" t="s">
        <v>350</v>
      </c>
      <c r="B51" s="563"/>
      <c r="C51" s="564"/>
      <c r="D51" s="564"/>
      <c r="E51" s="565"/>
      <c r="F51" s="564"/>
      <c r="G51" s="566"/>
      <c r="H51" s="563"/>
      <c r="I51" s="564"/>
      <c r="J51" s="567"/>
      <c r="K51" s="567"/>
      <c r="L51" s="567"/>
      <c r="M51" s="567">
        <f t="shared" si="0"/>
        <v>0</v>
      </c>
      <c r="N51" s="567"/>
      <c r="O51" s="567"/>
      <c r="P51" s="568"/>
    </row>
    <row r="52" spans="1:16" ht="15.75" x14ac:dyDescent="0.25">
      <c r="A52" s="530" t="s">
        <v>351</v>
      </c>
      <c r="B52" s="563"/>
      <c r="C52" s="564"/>
      <c r="D52" s="564"/>
      <c r="E52" s="565"/>
      <c r="F52" s="564"/>
      <c r="G52" s="566"/>
      <c r="H52" s="563">
        <v>50</v>
      </c>
      <c r="I52" s="564"/>
      <c r="J52" s="567"/>
      <c r="K52" s="567"/>
      <c r="L52" s="567"/>
      <c r="M52" s="567">
        <f t="shared" si="0"/>
        <v>0</v>
      </c>
      <c r="N52" s="567"/>
      <c r="O52" s="567"/>
      <c r="P52" s="568">
        <v>500</v>
      </c>
    </row>
    <row r="53" spans="1:16" ht="15.75" x14ac:dyDescent="0.25">
      <c r="A53" s="530" t="s">
        <v>352</v>
      </c>
      <c r="B53" s="563"/>
      <c r="C53" s="564"/>
      <c r="D53" s="564"/>
      <c r="E53" s="565"/>
      <c r="F53" s="564"/>
      <c r="G53" s="566"/>
      <c r="H53" s="563"/>
      <c r="I53" s="564"/>
      <c r="J53" s="567"/>
      <c r="K53" s="567"/>
      <c r="L53" s="567"/>
      <c r="M53" s="567">
        <f t="shared" si="0"/>
        <v>0</v>
      </c>
      <c r="N53" s="567"/>
      <c r="O53" s="567"/>
      <c r="P53" s="568"/>
    </row>
    <row r="54" spans="1:16" ht="15.75" x14ac:dyDescent="0.25">
      <c r="A54" s="530" t="s">
        <v>353</v>
      </c>
      <c r="B54" s="563"/>
      <c r="C54" s="564"/>
      <c r="D54" s="564"/>
      <c r="E54" s="565"/>
      <c r="F54" s="564"/>
      <c r="G54" s="566"/>
      <c r="H54" s="563">
        <v>50</v>
      </c>
      <c r="I54" s="564"/>
      <c r="J54" s="567"/>
      <c r="K54" s="567"/>
      <c r="L54" s="567"/>
      <c r="M54" s="567">
        <f t="shared" si="0"/>
        <v>0</v>
      </c>
      <c r="N54" s="567"/>
      <c r="O54" s="567"/>
      <c r="P54" s="568">
        <v>200</v>
      </c>
    </row>
    <row r="55" spans="1:16" ht="31.5" x14ac:dyDescent="0.25">
      <c r="A55" s="530" t="s">
        <v>354</v>
      </c>
      <c r="B55" s="563"/>
      <c r="C55" s="564"/>
      <c r="D55" s="564"/>
      <c r="E55" s="565"/>
      <c r="F55" s="564"/>
      <c r="G55" s="566"/>
      <c r="H55" s="563"/>
      <c r="I55" s="564"/>
      <c r="J55" s="567"/>
      <c r="K55" s="567"/>
      <c r="L55" s="567"/>
      <c r="M55" s="567">
        <f t="shared" si="0"/>
        <v>0</v>
      </c>
      <c r="N55" s="567"/>
      <c r="O55" s="567"/>
      <c r="P55" s="568"/>
    </row>
    <row r="56" spans="1:16" ht="15.75" x14ac:dyDescent="0.25">
      <c r="A56" s="530" t="s">
        <v>355</v>
      </c>
      <c r="B56" s="563"/>
      <c r="C56" s="564"/>
      <c r="D56" s="564"/>
      <c r="E56" s="565"/>
      <c r="F56" s="564"/>
      <c r="G56" s="566"/>
      <c r="H56" s="563"/>
      <c r="I56" s="564"/>
      <c r="J56" s="567"/>
      <c r="K56" s="567"/>
      <c r="L56" s="567"/>
      <c r="M56" s="567">
        <f t="shared" si="0"/>
        <v>0</v>
      </c>
      <c r="N56" s="567"/>
      <c r="O56" s="567"/>
      <c r="P56" s="568">
        <v>300</v>
      </c>
    </row>
    <row r="57" spans="1:16" ht="15.75" x14ac:dyDescent="0.25">
      <c r="A57" s="530" t="s">
        <v>356</v>
      </c>
      <c r="B57" s="563"/>
      <c r="C57" s="564"/>
      <c r="D57" s="564"/>
      <c r="E57" s="565"/>
      <c r="F57" s="564"/>
      <c r="G57" s="566"/>
      <c r="H57" s="563"/>
      <c r="I57" s="564"/>
      <c r="J57" s="567"/>
      <c r="K57" s="567"/>
      <c r="L57" s="567"/>
      <c r="M57" s="567">
        <f t="shared" si="0"/>
        <v>0</v>
      </c>
      <c r="N57" s="567"/>
      <c r="O57" s="567"/>
      <c r="P57" s="568">
        <v>300</v>
      </c>
    </row>
    <row r="58" spans="1:16" ht="15.75" x14ac:dyDescent="0.25">
      <c r="A58" s="530" t="s">
        <v>357</v>
      </c>
      <c r="B58" s="563"/>
      <c r="C58" s="564"/>
      <c r="D58" s="564"/>
      <c r="E58" s="565"/>
      <c r="F58" s="564"/>
      <c r="G58" s="566"/>
      <c r="H58" s="563"/>
      <c r="I58" s="564"/>
      <c r="J58" s="567"/>
      <c r="K58" s="567"/>
      <c r="L58" s="567"/>
      <c r="M58" s="567">
        <f t="shared" si="0"/>
        <v>0</v>
      </c>
      <c r="N58" s="567"/>
      <c r="O58" s="567"/>
      <c r="P58" s="568"/>
    </row>
    <row r="59" spans="1:16" ht="15.75" x14ac:dyDescent="0.25">
      <c r="A59" s="530" t="s">
        <v>358</v>
      </c>
      <c r="B59" s="563"/>
      <c r="C59" s="564"/>
      <c r="D59" s="564"/>
      <c r="E59" s="565"/>
      <c r="F59" s="564"/>
      <c r="G59" s="566"/>
      <c r="H59" s="563"/>
      <c r="I59" s="564"/>
      <c r="J59" s="567"/>
      <c r="K59" s="567"/>
      <c r="L59" s="567"/>
      <c r="M59" s="567">
        <f t="shared" si="0"/>
        <v>0</v>
      </c>
      <c r="N59" s="567"/>
      <c r="O59" s="567"/>
      <c r="P59" s="568"/>
    </row>
    <row r="60" spans="1:16" ht="31.5" x14ac:dyDescent="0.25">
      <c r="A60" s="530" t="s">
        <v>359</v>
      </c>
      <c r="B60" s="563"/>
      <c r="C60" s="564"/>
      <c r="D60" s="564"/>
      <c r="E60" s="565"/>
      <c r="F60" s="564"/>
      <c r="G60" s="566"/>
      <c r="H60" s="563"/>
      <c r="I60" s="564"/>
      <c r="J60" s="567"/>
      <c r="K60" s="567"/>
      <c r="L60" s="567"/>
      <c r="M60" s="567">
        <f t="shared" si="0"/>
        <v>0</v>
      </c>
      <c r="N60" s="567"/>
      <c r="O60" s="567"/>
      <c r="P60" s="568"/>
    </row>
    <row r="61" spans="1:16" ht="15.75" x14ac:dyDescent="0.25">
      <c r="A61" s="530" t="s">
        <v>360</v>
      </c>
      <c r="B61" s="563"/>
      <c r="C61" s="564"/>
      <c r="D61" s="564"/>
      <c r="E61" s="565"/>
      <c r="F61" s="564"/>
      <c r="G61" s="566"/>
      <c r="H61" s="563"/>
      <c r="I61" s="564"/>
      <c r="J61" s="567"/>
      <c r="K61" s="567"/>
      <c r="L61" s="567"/>
      <c r="M61" s="567">
        <f t="shared" si="0"/>
        <v>0</v>
      </c>
      <c r="N61" s="567"/>
      <c r="O61" s="567"/>
      <c r="P61" s="568"/>
    </row>
    <row r="62" spans="1:16" ht="15.75" x14ac:dyDescent="0.25">
      <c r="A62" s="530" t="s">
        <v>361</v>
      </c>
      <c r="B62" s="563"/>
      <c r="C62" s="564">
        <v>8986</v>
      </c>
      <c r="D62" s="564"/>
      <c r="E62" s="565"/>
      <c r="F62" s="564">
        <v>19403</v>
      </c>
      <c r="G62" s="566">
        <v>4600</v>
      </c>
      <c r="H62" s="563">
        <v>7903</v>
      </c>
      <c r="I62" s="564">
        <v>3881</v>
      </c>
      <c r="J62" s="567">
        <v>1229</v>
      </c>
      <c r="K62" s="567"/>
      <c r="L62" s="567"/>
      <c r="M62" s="567">
        <f t="shared" si="0"/>
        <v>0</v>
      </c>
      <c r="N62" s="567"/>
      <c r="O62" s="567"/>
      <c r="P62" s="568">
        <v>34959</v>
      </c>
    </row>
    <row r="63" spans="1:16" ht="34.5" customHeight="1" x14ac:dyDescent="0.25">
      <c r="A63" s="530" t="s">
        <v>362</v>
      </c>
      <c r="B63" s="563"/>
      <c r="C63" s="564"/>
      <c r="D63" s="564"/>
      <c r="E63" s="565"/>
      <c r="F63" s="564"/>
      <c r="G63" s="566"/>
      <c r="H63" s="563"/>
      <c r="I63" s="564"/>
      <c r="J63" s="567"/>
      <c r="K63" s="567"/>
      <c r="L63" s="567"/>
      <c r="M63" s="567">
        <f t="shared" si="0"/>
        <v>0</v>
      </c>
      <c r="N63" s="567"/>
      <c r="O63" s="567"/>
      <c r="P63" s="568"/>
    </row>
    <row r="64" spans="1:16" ht="15.75" x14ac:dyDescent="0.25">
      <c r="A64" s="530" t="s">
        <v>363</v>
      </c>
      <c r="B64" s="563"/>
      <c r="C64" s="564"/>
      <c r="D64" s="564"/>
      <c r="E64" s="565"/>
      <c r="F64" s="564"/>
      <c r="G64" s="566"/>
      <c r="H64" s="563"/>
      <c r="I64" s="564"/>
      <c r="J64" s="567"/>
      <c r="K64" s="567"/>
      <c r="L64" s="567"/>
      <c r="M64" s="567">
        <f t="shared" si="0"/>
        <v>0</v>
      </c>
      <c r="N64" s="567"/>
      <c r="O64" s="567"/>
      <c r="P64" s="568"/>
    </row>
    <row r="65" spans="1:16" ht="15.75" x14ac:dyDescent="0.25">
      <c r="A65" s="530" t="s">
        <v>364</v>
      </c>
      <c r="B65" s="563"/>
      <c r="C65" s="564"/>
      <c r="D65" s="564"/>
      <c r="E65" s="565"/>
      <c r="F65" s="564"/>
      <c r="G65" s="566"/>
      <c r="H65" s="563"/>
      <c r="I65" s="564"/>
      <c r="J65" s="567"/>
      <c r="K65" s="567"/>
      <c r="L65" s="567"/>
      <c r="M65" s="567">
        <f t="shared" si="0"/>
        <v>0</v>
      </c>
      <c r="N65" s="567"/>
      <c r="O65" s="567"/>
      <c r="P65" s="568"/>
    </row>
    <row r="66" spans="1:16" ht="31.5" x14ac:dyDescent="0.25">
      <c r="A66" s="530" t="s">
        <v>365</v>
      </c>
      <c r="B66" s="563"/>
      <c r="C66" s="564"/>
      <c r="D66" s="564"/>
      <c r="E66" s="565"/>
      <c r="F66" s="564"/>
      <c r="G66" s="566"/>
      <c r="H66" s="563"/>
      <c r="I66" s="564"/>
      <c r="J66" s="567"/>
      <c r="K66" s="567"/>
      <c r="L66" s="567"/>
      <c r="M66" s="567">
        <f t="shared" si="0"/>
        <v>0</v>
      </c>
      <c r="N66" s="567"/>
      <c r="O66" s="567"/>
      <c r="P66" s="568"/>
    </row>
    <row r="67" spans="1:16" ht="15.75" x14ac:dyDescent="0.25">
      <c r="A67" s="530" t="s">
        <v>366</v>
      </c>
      <c r="B67" s="563"/>
      <c r="C67" s="564"/>
      <c r="D67" s="564"/>
      <c r="E67" s="565"/>
      <c r="F67" s="564"/>
      <c r="G67" s="566"/>
      <c r="H67" s="563"/>
      <c r="I67" s="564"/>
      <c r="J67" s="567"/>
      <c r="K67" s="567"/>
      <c r="L67" s="567"/>
      <c r="M67" s="567">
        <f t="shared" si="0"/>
        <v>0</v>
      </c>
      <c r="N67" s="567"/>
      <c r="O67" s="567"/>
      <c r="P67" s="568"/>
    </row>
    <row r="68" spans="1:16" ht="15.75" x14ac:dyDescent="0.25">
      <c r="A68" s="530" t="s">
        <v>367</v>
      </c>
      <c r="B68" s="563"/>
      <c r="C68" s="564"/>
      <c r="D68" s="564"/>
      <c r="E68" s="565"/>
      <c r="F68" s="564"/>
      <c r="G68" s="566"/>
      <c r="H68" s="563">
        <v>200</v>
      </c>
      <c r="I68" s="564"/>
      <c r="J68" s="567">
        <v>400</v>
      </c>
      <c r="K68" s="567"/>
      <c r="L68" s="567"/>
      <c r="M68" s="567">
        <f t="shared" si="0"/>
        <v>0</v>
      </c>
      <c r="N68" s="567"/>
      <c r="O68" s="567"/>
      <c r="P68" s="568">
        <v>250</v>
      </c>
    </row>
    <row r="69" spans="1:16" ht="21" customHeight="1" x14ac:dyDescent="0.25">
      <c r="A69" s="530" t="s">
        <v>368</v>
      </c>
      <c r="B69" s="563"/>
      <c r="C69" s="564"/>
      <c r="D69" s="564"/>
      <c r="E69" s="565"/>
      <c r="F69" s="564"/>
      <c r="G69" s="566"/>
      <c r="H69" s="563"/>
      <c r="I69" s="564"/>
      <c r="J69" s="567"/>
      <c r="K69" s="567"/>
      <c r="L69" s="567"/>
      <c r="M69" s="567">
        <f t="shared" si="0"/>
        <v>0</v>
      </c>
      <c r="N69" s="567"/>
      <c r="O69" s="567"/>
      <c r="P69" s="568"/>
    </row>
    <row r="70" spans="1:16" ht="15.75" x14ac:dyDescent="0.25">
      <c r="A70" s="530" t="s">
        <v>369</v>
      </c>
      <c r="B70" s="563"/>
      <c r="C70" s="564"/>
      <c r="D70" s="564"/>
      <c r="E70" s="565"/>
      <c r="F70" s="564"/>
      <c r="G70" s="566"/>
      <c r="H70" s="563">
        <v>2000</v>
      </c>
      <c r="I70" s="564"/>
      <c r="J70" s="567">
        <v>400</v>
      </c>
      <c r="K70" s="567"/>
      <c r="L70" s="567"/>
      <c r="M70" s="567">
        <f t="shared" si="0"/>
        <v>0</v>
      </c>
      <c r="N70" s="567"/>
      <c r="O70" s="567"/>
      <c r="P70" s="568">
        <v>3600</v>
      </c>
    </row>
    <row r="71" spans="1:16" ht="15.75" x14ac:dyDescent="0.25">
      <c r="A71" s="530" t="s">
        <v>370</v>
      </c>
      <c r="B71" s="563"/>
      <c r="C71" s="564"/>
      <c r="D71" s="564"/>
      <c r="E71" s="565"/>
      <c r="F71" s="564"/>
      <c r="G71" s="566"/>
      <c r="H71" s="563"/>
      <c r="I71" s="564"/>
      <c r="J71" s="567"/>
      <c r="K71" s="567"/>
      <c r="L71" s="567"/>
      <c r="M71" s="567">
        <f t="shared" si="0"/>
        <v>0</v>
      </c>
      <c r="N71" s="567"/>
      <c r="O71" s="567"/>
      <c r="P71" s="568"/>
    </row>
    <row r="72" spans="1:16" ht="31.5" x14ac:dyDescent="0.25">
      <c r="A72" s="530" t="s">
        <v>371</v>
      </c>
      <c r="B72" s="563"/>
      <c r="C72" s="564"/>
      <c r="D72" s="564"/>
      <c r="E72" s="565"/>
      <c r="F72" s="564"/>
      <c r="G72" s="566"/>
      <c r="H72" s="563"/>
      <c r="I72" s="564"/>
      <c r="J72" s="567"/>
      <c r="K72" s="567"/>
      <c r="L72" s="567"/>
      <c r="M72" s="567">
        <f t="shared" si="0"/>
        <v>0</v>
      </c>
      <c r="N72" s="567">
        <v>410</v>
      </c>
      <c r="O72" s="567"/>
      <c r="P72" s="568"/>
    </row>
    <row r="73" spans="1:16" ht="32.25" thickBot="1" x14ac:dyDescent="0.3">
      <c r="A73" s="535" t="s">
        <v>372</v>
      </c>
      <c r="B73" s="569"/>
      <c r="C73" s="570"/>
      <c r="D73" s="570"/>
      <c r="E73" s="571"/>
      <c r="F73" s="570"/>
      <c r="G73" s="572"/>
      <c r="H73" s="569"/>
      <c r="I73" s="570"/>
      <c r="J73" s="573"/>
      <c r="K73" s="573"/>
      <c r="L73" s="573"/>
      <c r="M73" s="573">
        <f t="shared" si="0"/>
        <v>0</v>
      </c>
      <c r="N73" s="573"/>
      <c r="O73" s="573"/>
      <c r="P73" s="574"/>
    </row>
    <row r="74" spans="1:16" ht="35.450000000000003" customHeight="1" thickBot="1" x14ac:dyDescent="0.3">
      <c r="A74" s="575" t="s">
        <v>209</v>
      </c>
      <c r="B74" s="576">
        <f>SUM(B11:B73)</f>
        <v>11580</v>
      </c>
      <c r="C74" s="577">
        <f t="shared" ref="C74:P74" si="1">SUM(C11:C73)</f>
        <v>9586</v>
      </c>
      <c r="D74" s="577">
        <f t="shared" si="1"/>
        <v>62</v>
      </c>
      <c r="E74" s="577">
        <f t="shared" si="1"/>
        <v>0</v>
      </c>
      <c r="F74" s="577">
        <f t="shared" si="1"/>
        <v>20403</v>
      </c>
      <c r="G74" s="577">
        <f t="shared" si="1"/>
        <v>5000</v>
      </c>
      <c r="H74" s="577">
        <f t="shared" si="1"/>
        <v>11603</v>
      </c>
      <c r="I74" s="577">
        <f t="shared" si="1"/>
        <v>4081</v>
      </c>
      <c r="J74" s="578">
        <f t="shared" si="1"/>
        <v>3479</v>
      </c>
      <c r="K74" s="579">
        <f t="shared" si="1"/>
        <v>0</v>
      </c>
      <c r="L74" s="580">
        <f t="shared" si="1"/>
        <v>0</v>
      </c>
      <c r="M74" s="581">
        <f t="shared" si="1"/>
        <v>0</v>
      </c>
      <c r="N74" s="577">
        <f t="shared" si="1"/>
        <v>410</v>
      </c>
      <c r="O74" s="582">
        <f t="shared" si="1"/>
        <v>0</v>
      </c>
      <c r="P74" s="583">
        <f t="shared" si="1"/>
        <v>101120</v>
      </c>
    </row>
    <row r="75" spans="1:16" x14ac:dyDescent="0.25">
      <c r="A75" s="584"/>
      <c r="B75" s="584"/>
      <c r="C75" s="584"/>
      <c r="D75" s="584"/>
      <c r="E75" s="584"/>
      <c r="F75" s="584"/>
      <c r="G75" s="584"/>
      <c r="H75" s="584"/>
      <c r="I75" s="584"/>
      <c r="J75" s="584"/>
      <c r="K75" s="584"/>
      <c r="L75" s="584"/>
      <c r="M75" s="584"/>
      <c r="N75" s="584"/>
      <c r="O75" s="584"/>
      <c r="P75" s="584"/>
    </row>
    <row r="76" spans="1:16" ht="18.75" x14ac:dyDescent="0.3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</row>
    <row r="77" spans="1:16" x14ac:dyDescent="0.25">
      <c r="H77" s="555"/>
      <c r="I77" s="555"/>
      <c r="J77" s="586"/>
      <c r="P77" s="555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6"/>
  <sheetViews>
    <sheetView view="pageBreakPreview" topLeftCell="A50" zoomScale="98" zoomScaleNormal="60" zoomScaleSheetLayoutView="98" workbookViewId="0">
      <selection activeCell="A75" sqref="A75"/>
    </sheetView>
  </sheetViews>
  <sheetFormatPr defaultRowHeight="15" x14ac:dyDescent="0.25"/>
  <cols>
    <col min="1" max="1" width="30.42578125" style="32" customWidth="1"/>
    <col min="2" max="2" width="8.85546875" style="32" customWidth="1"/>
    <col min="3" max="3" width="10.28515625" style="32" customWidth="1"/>
    <col min="4" max="4" width="13" style="32" customWidth="1"/>
    <col min="5" max="5" width="10.7109375" style="32" customWidth="1"/>
    <col min="6" max="6" width="7.140625" style="32" customWidth="1"/>
    <col min="7" max="7" width="9" style="32" customWidth="1"/>
    <col min="8" max="8" width="7.140625" style="32" customWidth="1"/>
    <col min="9" max="9" width="7" style="32" customWidth="1"/>
    <col min="10" max="10" width="7.28515625" style="32" customWidth="1"/>
    <col min="11" max="12" width="9.140625" style="32"/>
    <col min="13" max="13" width="9.7109375" style="32" customWidth="1"/>
    <col min="14" max="15" width="10.28515625" style="32" customWidth="1"/>
    <col min="16" max="221" width="9.140625" style="32"/>
    <col min="222" max="222" width="34" style="32" customWidth="1"/>
    <col min="223" max="223" width="11.28515625" style="32" customWidth="1"/>
    <col min="224" max="224" width="11" style="32" customWidth="1"/>
    <col min="225" max="231" width="9.140625" style="32"/>
    <col min="232" max="233" width="10.7109375" style="32" customWidth="1"/>
    <col min="234" max="234" width="9.140625" style="32"/>
    <col min="235" max="235" width="11.5703125" style="32" customWidth="1"/>
    <col min="236" max="236" width="13.7109375" style="32" customWidth="1"/>
    <col min="237" max="240" width="9.28515625" style="32" customWidth="1"/>
    <col min="241" max="477" width="9.140625" style="32"/>
    <col min="478" max="478" width="34" style="32" customWidth="1"/>
    <col min="479" max="479" width="11.28515625" style="32" customWidth="1"/>
    <col min="480" max="480" width="11" style="32" customWidth="1"/>
    <col min="481" max="487" width="9.140625" style="32"/>
    <col min="488" max="489" width="10.7109375" style="32" customWidth="1"/>
    <col min="490" max="490" width="9.140625" style="32"/>
    <col min="491" max="491" width="11.5703125" style="32" customWidth="1"/>
    <col min="492" max="492" width="13.7109375" style="32" customWidth="1"/>
    <col min="493" max="496" width="9.28515625" style="32" customWidth="1"/>
    <col min="497" max="733" width="9.140625" style="32"/>
    <col min="734" max="734" width="34" style="32" customWidth="1"/>
    <col min="735" max="735" width="11.28515625" style="32" customWidth="1"/>
    <col min="736" max="736" width="11" style="32" customWidth="1"/>
    <col min="737" max="743" width="9.140625" style="32"/>
    <col min="744" max="745" width="10.7109375" style="32" customWidth="1"/>
    <col min="746" max="746" width="9.140625" style="32"/>
    <col min="747" max="747" width="11.5703125" style="32" customWidth="1"/>
    <col min="748" max="748" width="13.7109375" style="32" customWidth="1"/>
    <col min="749" max="752" width="9.28515625" style="32" customWidth="1"/>
    <col min="753" max="989" width="9.140625" style="32"/>
    <col min="990" max="990" width="34" style="32" customWidth="1"/>
    <col min="991" max="991" width="11.28515625" style="32" customWidth="1"/>
    <col min="992" max="992" width="11" style="32" customWidth="1"/>
    <col min="993" max="999" width="9.140625" style="32"/>
    <col min="1000" max="1001" width="10.7109375" style="32" customWidth="1"/>
    <col min="1002" max="1002" width="9.140625" style="32"/>
    <col min="1003" max="1003" width="11.5703125" style="32" customWidth="1"/>
    <col min="1004" max="1004" width="13.7109375" style="32" customWidth="1"/>
    <col min="1005" max="1008" width="9.28515625" style="32" customWidth="1"/>
    <col min="1009" max="1245" width="9.140625" style="32"/>
    <col min="1246" max="1246" width="34" style="32" customWidth="1"/>
    <col min="1247" max="1247" width="11.28515625" style="32" customWidth="1"/>
    <col min="1248" max="1248" width="11" style="32" customWidth="1"/>
    <col min="1249" max="1255" width="9.140625" style="32"/>
    <col min="1256" max="1257" width="10.7109375" style="32" customWidth="1"/>
    <col min="1258" max="1258" width="9.140625" style="32"/>
    <col min="1259" max="1259" width="11.5703125" style="32" customWidth="1"/>
    <col min="1260" max="1260" width="13.7109375" style="32" customWidth="1"/>
    <col min="1261" max="1264" width="9.28515625" style="32" customWidth="1"/>
    <col min="1265" max="1501" width="9.140625" style="32"/>
    <col min="1502" max="1502" width="34" style="32" customWidth="1"/>
    <col min="1503" max="1503" width="11.28515625" style="32" customWidth="1"/>
    <col min="1504" max="1504" width="11" style="32" customWidth="1"/>
    <col min="1505" max="1511" width="9.140625" style="32"/>
    <col min="1512" max="1513" width="10.7109375" style="32" customWidth="1"/>
    <col min="1514" max="1514" width="9.140625" style="32"/>
    <col min="1515" max="1515" width="11.5703125" style="32" customWidth="1"/>
    <col min="1516" max="1516" width="13.7109375" style="32" customWidth="1"/>
    <col min="1517" max="1520" width="9.28515625" style="32" customWidth="1"/>
    <col min="1521" max="1757" width="9.140625" style="32"/>
    <col min="1758" max="1758" width="34" style="32" customWidth="1"/>
    <col min="1759" max="1759" width="11.28515625" style="32" customWidth="1"/>
    <col min="1760" max="1760" width="11" style="32" customWidth="1"/>
    <col min="1761" max="1767" width="9.140625" style="32"/>
    <col min="1768" max="1769" width="10.7109375" style="32" customWidth="1"/>
    <col min="1770" max="1770" width="9.140625" style="32"/>
    <col min="1771" max="1771" width="11.5703125" style="32" customWidth="1"/>
    <col min="1772" max="1772" width="13.7109375" style="32" customWidth="1"/>
    <col min="1773" max="1776" width="9.28515625" style="32" customWidth="1"/>
    <col min="1777" max="2013" width="9.140625" style="32"/>
    <col min="2014" max="2014" width="34" style="32" customWidth="1"/>
    <col min="2015" max="2015" width="11.28515625" style="32" customWidth="1"/>
    <col min="2016" max="2016" width="11" style="32" customWidth="1"/>
    <col min="2017" max="2023" width="9.140625" style="32"/>
    <col min="2024" max="2025" width="10.7109375" style="32" customWidth="1"/>
    <col min="2026" max="2026" width="9.140625" style="32"/>
    <col min="2027" max="2027" width="11.5703125" style="32" customWidth="1"/>
    <col min="2028" max="2028" width="13.7109375" style="32" customWidth="1"/>
    <col min="2029" max="2032" width="9.28515625" style="32" customWidth="1"/>
    <col min="2033" max="2269" width="9.140625" style="32"/>
    <col min="2270" max="2270" width="34" style="32" customWidth="1"/>
    <col min="2271" max="2271" width="11.28515625" style="32" customWidth="1"/>
    <col min="2272" max="2272" width="11" style="32" customWidth="1"/>
    <col min="2273" max="2279" width="9.140625" style="32"/>
    <col min="2280" max="2281" width="10.7109375" style="32" customWidth="1"/>
    <col min="2282" max="2282" width="9.140625" style="32"/>
    <col min="2283" max="2283" width="11.5703125" style="32" customWidth="1"/>
    <col min="2284" max="2284" width="13.7109375" style="32" customWidth="1"/>
    <col min="2285" max="2288" width="9.28515625" style="32" customWidth="1"/>
    <col min="2289" max="2525" width="9.140625" style="32"/>
    <col min="2526" max="2526" width="34" style="32" customWidth="1"/>
    <col min="2527" max="2527" width="11.28515625" style="32" customWidth="1"/>
    <col min="2528" max="2528" width="11" style="32" customWidth="1"/>
    <col min="2529" max="2535" width="9.140625" style="32"/>
    <col min="2536" max="2537" width="10.7109375" style="32" customWidth="1"/>
    <col min="2538" max="2538" width="9.140625" style="32"/>
    <col min="2539" max="2539" width="11.5703125" style="32" customWidth="1"/>
    <col min="2540" max="2540" width="13.7109375" style="32" customWidth="1"/>
    <col min="2541" max="2544" width="9.28515625" style="32" customWidth="1"/>
    <col min="2545" max="2781" width="9.140625" style="32"/>
    <col min="2782" max="2782" width="34" style="32" customWidth="1"/>
    <col min="2783" max="2783" width="11.28515625" style="32" customWidth="1"/>
    <col min="2784" max="2784" width="11" style="32" customWidth="1"/>
    <col min="2785" max="2791" width="9.140625" style="32"/>
    <col min="2792" max="2793" width="10.7109375" style="32" customWidth="1"/>
    <col min="2794" max="2794" width="9.140625" style="32"/>
    <col min="2795" max="2795" width="11.5703125" style="32" customWidth="1"/>
    <col min="2796" max="2796" width="13.7109375" style="32" customWidth="1"/>
    <col min="2797" max="2800" width="9.28515625" style="32" customWidth="1"/>
    <col min="2801" max="3037" width="9.140625" style="32"/>
    <col min="3038" max="3038" width="34" style="32" customWidth="1"/>
    <col min="3039" max="3039" width="11.28515625" style="32" customWidth="1"/>
    <col min="3040" max="3040" width="11" style="32" customWidth="1"/>
    <col min="3041" max="3047" width="9.140625" style="32"/>
    <col min="3048" max="3049" width="10.7109375" style="32" customWidth="1"/>
    <col min="3050" max="3050" width="9.140625" style="32"/>
    <col min="3051" max="3051" width="11.5703125" style="32" customWidth="1"/>
    <col min="3052" max="3052" width="13.7109375" style="32" customWidth="1"/>
    <col min="3053" max="3056" width="9.28515625" style="32" customWidth="1"/>
    <col min="3057" max="3293" width="9.140625" style="32"/>
    <col min="3294" max="3294" width="34" style="32" customWidth="1"/>
    <col min="3295" max="3295" width="11.28515625" style="32" customWidth="1"/>
    <col min="3296" max="3296" width="11" style="32" customWidth="1"/>
    <col min="3297" max="3303" width="9.140625" style="32"/>
    <col min="3304" max="3305" width="10.7109375" style="32" customWidth="1"/>
    <col min="3306" max="3306" width="9.140625" style="32"/>
    <col min="3307" max="3307" width="11.5703125" style="32" customWidth="1"/>
    <col min="3308" max="3308" width="13.7109375" style="32" customWidth="1"/>
    <col min="3309" max="3312" width="9.28515625" style="32" customWidth="1"/>
    <col min="3313" max="3549" width="9.140625" style="32"/>
    <col min="3550" max="3550" width="34" style="32" customWidth="1"/>
    <col min="3551" max="3551" width="11.28515625" style="32" customWidth="1"/>
    <col min="3552" max="3552" width="11" style="32" customWidth="1"/>
    <col min="3553" max="3559" width="9.140625" style="32"/>
    <col min="3560" max="3561" width="10.7109375" style="32" customWidth="1"/>
    <col min="3562" max="3562" width="9.140625" style="32"/>
    <col min="3563" max="3563" width="11.5703125" style="32" customWidth="1"/>
    <col min="3564" max="3564" width="13.7109375" style="32" customWidth="1"/>
    <col min="3565" max="3568" width="9.28515625" style="32" customWidth="1"/>
    <col min="3569" max="3805" width="9.140625" style="32"/>
    <col min="3806" max="3806" width="34" style="32" customWidth="1"/>
    <col min="3807" max="3807" width="11.28515625" style="32" customWidth="1"/>
    <col min="3808" max="3808" width="11" style="32" customWidth="1"/>
    <col min="3809" max="3815" width="9.140625" style="32"/>
    <col min="3816" max="3817" width="10.7109375" style="32" customWidth="1"/>
    <col min="3818" max="3818" width="9.140625" style="32"/>
    <col min="3819" max="3819" width="11.5703125" style="32" customWidth="1"/>
    <col min="3820" max="3820" width="13.7109375" style="32" customWidth="1"/>
    <col min="3821" max="3824" width="9.28515625" style="32" customWidth="1"/>
    <col min="3825" max="4061" width="9.140625" style="32"/>
    <col min="4062" max="4062" width="34" style="32" customWidth="1"/>
    <col min="4063" max="4063" width="11.28515625" style="32" customWidth="1"/>
    <col min="4064" max="4064" width="11" style="32" customWidth="1"/>
    <col min="4065" max="4071" width="9.140625" style="32"/>
    <col min="4072" max="4073" width="10.7109375" style="32" customWidth="1"/>
    <col min="4074" max="4074" width="9.140625" style="32"/>
    <col min="4075" max="4075" width="11.5703125" style="32" customWidth="1"/>
    <col min="4076" max="4076" width="13.7109375" style="32" customWidth="1"/>
    <col min="4077" max="4080" width="9.28515625" style="32" customWidth="1"/>
    <col min="4081" max="4317" width="9.140625" style="32"/>
    <col min="4318" max="4318" width="34" style="32" customWidth="1"/>
    <col min="4319" max="4319" width="11.28515625" style="32" customWidth="1"/>
    <col min="4320" max="4320" width="11" style="32" customWidth="1"/>
    <col min="4321" max="4327" width="9.140625" style="32"/>
    <col min="4328" max="4329" width="10.7109375" style="32" customWidth="1"/>
    <col min="4330" max="4330" width="9.140625" style="32"/>
    <col min="4331" max="4331" width="11.5703125" style="32" customWidth="1"/>
    <col min="4332" max="4332" width="13.7109375" style="32" customWidth="1"/>
    <col min="4333" max="4336" width="9.28515625" style="32" customWidth="1"/>
    <col min="4337" max="4573" width="9.140625" style="32"/>
    <col min="4574" max="4574" width="34" style="32" customWidth="1"/>
    <col min="4575" max="4575" width="11.28515625" style="32" customWidth="1"/>
    <col min="4576" max="4576" width="11" style="32" customWidth="1"/>
    <col min="4577" max="4583" width="9.140625" style="32"/>
    <col min="4584" max="4585" width="10.7109375" style="32" customWidth="1"/>
    <col min="4586" max="4586" width="9.140625" style="32"/>
    <col min="4587" max="4587" width="11.5703125" style="32" customWidth="1"/>
    <col min="4588" max="4588" width="13.7109375" style="32" customWidth="1"/>
    <col min="4589" max="4592" width="9.28515625" style="32" customWidth="1"/>
    <col min="4593" max="4829" width="9.140625" style="32"/>
    <col min="4830" max="4830" width="34" style="32" customWidth="1"/>
    <col min="4831" max="4831" width="11.28515625" style="32" customWidth="1"/>
    <col min="4832" max="4832" width="11" style="32" customWidth="1"/>
    <col min="4833" max="4839" width="9.140625" style="32"/>
    <col min="4840" max="4841" width="10.7109375" style="32" customWidth="1"/>
    <col min="4842" max="4842" width="9.140625" style="32"/>
    <col min="4843" max="4843" width="11.5703125" style="32" customWidth="1"/>
    <col min="4844" max="4844" width="13.7109375" style="32" customWidth="1"/>
    <col min="4845" max="4848" width="9.28515625" style="32" customWidth="1"/>
    <col min="4849" max="5085" width="9.140625" style="32"/>
    <col min="5086" max="5086" width="34" style="32" customWidth="1"/>
    <col min="5087" max="5087" width="11.28515625" style="32" customWidth="1"/>
    <col min="5088" max="5088" width="11" style="32" customWidth="1"/>
    <col min="5089" max="5095" width="9.140625" style="32"/>
    <col min="5096" max="5097" width="10.7109375" style="32" customWidth="1"/>
    <col min="5098" max="5098" width="9.140625" style="32"/>
    <col min="5099" max="5099" width="11.5703125" style="32" customWidth="1"/>
    <col min="5100" max="5100" width="13.7109375" style="32" customWidth="1"/>
    <col min="5101" max="5104" width="9.28515625" style="32" customWidth="1"/>
    <col min="5105" max="5341" width="9.140625" style="32"/>
    <col min="5342" max="5342" width="34" style="32" customWidth="1"/>
    <col min="5343" max="5343" width="11.28515625" style="32" customWidth="1"/>
    <col min="5344" max="5344" width="11" style="32" customWidth="1"/>
    <col min="5345" max="5351" width="9.140625" style="32"/>
    <col min="5352" max="5353" width="10.7109375" style="32" customWidth="1"/>
    <col min="5354" max="5354" width="9.140625" style="32"/>
    <col min="5355" max="5355" width="11.5703125" style="32" customWidth="1"/>
    <col min="5356" max="5356" width="13.7109375" style="32" customWidth="1"/>
    <col min="5357" max="5360" width="9.28515625" style="32" customWidth="1"/>
    <col min="5361" max="5597" width="9.140625" style="32"/>
    <col min="5598" max="5598" width="34" style="32" customWidth="1"/>
    <col min="5599" max="5599" width="11.28515625" style="32" customWidth="1"/>
    <col min="5600" max="5600" width="11" style="32" customWidth="1"/>
    <col min="5601" max="5607" width="9.140625" style="32"/>
    <col min="5608" max="5609" width="10.7109375" style="32" customWidth="1"/>
    <col min="5610" max="5610" width="9.140625" style="32"/>
    <col min="5611" max="5611" width="11.5703125" style="32" customWidth="1"/>
    <col min="5612" max="5612" width="13.7109375" style="32" customWidth="1"/>
    <col min="5613" max="5616" width="9.28515625" style="32" customWidth="1"/>
    <col min="5617" max="5853" width="9.140625" style="32"/>
    <col min="5854" max="5854" width="34" style="32" customWidth="1"/>
    <col min="5855" max="5855" width="11.28515625" style="32" customWidth="1"/>
    <col min="5856" max="5856" width="11" style="32" customWidth="1"/>
    <col min="5857" max="5863" width="9.140625" style="32"/>
    <col min="5864" max="5865" width="10.7109375" style="32" customWidth="1"/>
    <col min="5866" max="5866" width="9.140625" style="32"/>
    <col min="5867" max="5867" width="11.5703125" style="32" customWidth="1"/>
    <col min="5868" max="5868" width="13.7109375" style="32" customWidth="1"/>
    <col min="5869" max="5872" width="9.28515625" style="32" customWidth="1"/>
    <col min="5873" max="6109" width="9.140625" style="32"/>
    <col min="6110" max="6110" width="34" style="32" customWidth="1"/>
    <col min="6111" max="6111" width="11.28515625" style="32" customWidth="1"/>
    <col min="6112" max="6112" width="11" style="32" customWidth="1"/>
    <col min="6113" max="6119" width="9.140625" style="32"/>
    <col min="6120" max="6121" width="10.7109375" style="32" customWidth="1"/>
    <col min="6122" max="6122" width="9.140625" style="32"/>
    <col min="6123" max="6123" width="11.5703125" style="32" customWidth="1"/>
    <col min="6124" max="6124" width="13.7109375" style="32" customWidth="1"/>
    <col min="6125" max="6128" width="9.28515625" style="32" customWidth="1"/>
    <col min="6129" max="6365" width="9.140625" style="32"/>
    <col min="6366" max="6366" width="34" style="32" customWidth="1"/>
    <col min="6367" max="6367" width="11.28515625" style="32" customWidth="1"/>
    <col min="6368" max="6368" width="11" style="32" customWidth="1"/>
    <col min="6369" max="6375" width="9.140625" style="32"/>
    <col min="6376" max="6377" width="10.7109375" style="32" customWidth="1"/>
    <col min="6378" max="6378" width="9.140625" style="32"/>
    <col min="6379" max="6379" width="11.5703125" style="32" customWidth="1"/>
    <col min="6380" max="6380" width="13.7109375" style="32" customWidth="1"/>
    <col min="6381" max="6384" width="9.28515625" style="32" customWidth="1"/>
    <col min="6385" max="6621" width="9.140625" style="32"/>
    <col min="6622" max="6622" width="34" style="32" customWidth="1"/>
    <col min="6623" max="6623" width="11.28515625" style="32" customWidth="1"/>
    <col min="6624" max="6624" width="11" style="32" customWidth="1"/>
    <col min="6625" max="6631" width="9.140625" style="32"/>
    <col min="6632" max="6633" width="10.7109375" style="32" customWidth="1"/>
    <col min="6634" max="6634" width="9.140625" style="32"/>
    <col min="6635" max="6635" width="11.5703125" style="32" customWidth="1"/>
    <col min="6636" max="6636" width="13.7109375" style="32" customWidth="1"/>
    <col min="6637" max="6640" width="9.28515625" style="32" customWidth="1"/>
    <col min="6641" max="6877" width="9.140625" style="32"/>
    <col min="6878" max="6878" width="34" style="32" customWidth="1"/>
    <col min="6879" max="6879" width="11.28515625" style="32" customWidth="1"/>
    <col min="6880" max="6880" width="11" style="32" customWidth="1"/>
    <col min="6881" max="6887" width="9.140625" style="32"/>
    <col min="6888" max="6889" width="10.7109375" style="32" customWidth="1"/>
    <col min="6890" max="6890" width="9.140625" style="32"/>
    <col min="6891" max="6891" width="11.5703125" style="32" customWidth="1"/>
    <col min="6892" max="6892" width="13.7109375" style="32" customWidth="1"/>
    <col min="6893" max="6896" width="9.28515625" style="32" customWidth="1"/>
    <col min="6897" max="7133" width="9.140625" style="32"/>
    <col min="7134" max="7134" width="34" style="32" customWidth="1"/>
    <col min="7135" max="7135" width="11.28515625" style="32" customWidth="1"/>
    <col min="7136" max="7136" width="11" style="32" customWidth="1"/>
    <col min="7137" max="7143" width="9.140625" style="32"/>
    <col min="7144" max="7145" width="10.7109375" style="32" customWidth="1"/>
    <col min="7146" max="7146" width="9.140625" style="32"/>
    <col min="7147" max="7147" width="11.5703125" style="32" customWidth="1"/>
    <col min="7148" max="7148" width="13.7109375" style="32" customWidth="1"/>
    <col min="7149" max="7152" width="9.28515625" style="32" customWidth="1"/>
    <col min="7153" max="7389" width="9.140625" style="32"/>
    <col min="7390" max="7390" width="34" style="32" customWidth="1"/>
    <col min="7391" max="7391" width="11.28515625" style="32" customWidth="1"/>
    <col min="7392" max="7392" width="11" style="32" customWidth="1"/>
    <col min="7393" max="7399" width="9.140625" style="32"/>
    <col min="7400" max="7401" width="10.7109375" style="32" customWidth="1"/>
    <col min="7402" max="7402" width="9.140625" style="32"/>
    <col min="7403" max="7403" width="11.5703125" style="32" customWidth="1"/>
    <col min="7404" max="7404" width="13.7109375" style="32" customWidth="1"/>
    <col min="7405" max="7408" width="9.28515625" style="32" customWidth="1"/>
    <col min="7409" max="7645" width="9.140625" style="32"/>
    <col min="7646" max="7646" width="34" style="32" customWidth="1"/>
    <col min="7647" max="7647" width="11.28515625" style="32" customWidth="1"/>
    <col min="7648" max="7648" width="11" style="32" customWidth="1"/>
    <col min="7649" max="7655" width="9.140625" style="32"/>
    <col min="7656" max="7657" width="10.7109375" style="32" customWidth="1"/>
    <col min="7658" max="7658" width="9.140625" style="32"/>
    <col min="7659" max="7659" width="11.5703125" style="32" customWidth="1"/>
    <col min="7660" max="7660" width="13.7109375" style="32" customWidth="1"/>
    <col min="7661" max="7664" width="9.28515625" style="32" customWidth="1"/>
    <col min="7665" max="7901" width="9.140625" style="32"/>
    <col min="7902" max="7902" width="34" style="32" customWidth="1"/>
    <col min="7903" max="7903" width="11.28515625" style="32" customWidth="1"/>
    <col min="7904" max="7904" width="11" style="32" customWidth="1"/>
    <col min="7905" max="7911" width="9.140625" style="32"/>
    <col min="7912" max="7913" width="10.7109375" style="32" customWidth="1"/>
    <col min="7914" max="7914" width="9.140625" style="32"/>
    <col min="7915" max="7915" width="11.5703125" style="32" customWidth="1"/>
    <col min="7916" max="7916" width="13.7109375" style="32" customWidth="1"/>
    <col min="7917" max="7920" width="9.28515625" style="32" customWidth="1"/>
    <col min="7921" max="8157" width="9.140625" style="32"/>
    <col min="8158" max="8158" width="34" style="32" customWidth="1"/>
    <col min="8159" max="8159" width="11.28515625" style="32" customWidth="1"/>
    <col min="8160" max="8160" width="11" style="32" customWidth="1"/>
    <col min="8161" max="8167" width="9.140625" style="32"/>
    <col min="8168" max="8169" width="10.7109375" style="32" customWidth="1"/>
    <col min="8170" max="8170" width="9.140625" style="32"/>
    <col min="8171" max="8171" width="11.5703125" style="32" customWidth="1"/>
    <col min="8172" max="8172" width="13.7109375" style="32" customWidth="1"/>
    <col min="8173" max="8176" width="9.28515625" style="32" customWidth="1"/>
    <col min="8177" max="8413" width="9.140625" style="32"/>
    <col min="8414" max="8414" width="34" style="32" customWidth="1"/>
    <col min="8415" max="8415" width="11.28515625" style="32" customWidth="1"/>
    <col min="8416" max="8416" width="11" style="32" customWidth="1"/>
    <col min="8417" max="8423" width="9.140625" style="32"/>
    <col min="8424" max="8425" width="10.7109375" style="32" customWidth="1"/>
    <col min="8426" max="8426" width="9.140625" style="32"/>
    <col min="8427" max="8427" width="11.5703125" style="32" customWidth="1"/>
    <col min="8428" max="8428" width="13.7109375" style="32" customWidth="1"/>
    <col min="8429" max="8432" width="9.28515625" style="32" customWidth="1"/>
    <col min="8433" max="8669" width="9.140625" style="32"/>
    <col min="8670" max="8670" width="34" style="32" customWidth="1"/>
    <col min="8671" max="8671" width="11.28515625" style="32" customWidth="1"/>
    <col min="8672" max="8672" width="11" style="32" customWidth="1"/>
    <col min="8673" max="8679" width="9.140625" style="32"/>
    <col min="8680" max="8681" width="10.7109375" style="32" customWidth="1"/>
    <col min="8682" max="8682" width="9.140625" style="32"/>
    <col min="8683" max="8683" width="11.5703125" style="32" customWidth="1"/>
    <col min="8684" max="8684" width="13.7109375" style="32" customWidth="1"/>
    <col min="8685" max="8688" width="9.28515625" style="32" customWidth="1"/>
    <col min="8689" max="8925" width="9.140625" style="32"/>
    <col min="8926" max="8926" width="34" style="32" customWidth="1"/>
    <col min="8927" max="8927" width="11.28515625" style="32" customWidth="1"/>
    <col min="8928" max="8928" width="11" style="32" customWidth="1"/>
    <col min="8929" max="8935" width="9.140625" style="32"/>
    <col min="8936" max="8937" width="10.7109375" style="32" customWidth="1"/>
    <col min="8938" max="8938" width="9.140625" style="32"/>
    <col min="8939" max="8939" width="11.5703125" style="32" customWidth="1"/>
    <col min="8940" max="8940" width="13.7109375" style="32" customWidth="1"/>
    <col min="8941" max="8944" width="9.28515625" style="32" customWidth="1"/>
    <col min="8945" max="9181" width="9.140625" style="32"/>
    <col min="9182" max="9182" width="34" style="32" customWidth="1"/>
    <col min="9183" max="9183" width="11.28515625" style="32" customWidth="1"/>
    <col min="9184" max="9184" width="11" style="32" customWidth="1"/>
    <col min="9185" max="9191" width="9.140625" style="32"/>
    <col min="9192" max="9193" width="10.7109375" style="32" customWidth="1"/>
    <col min="9194" max="9194" width="9.140625" style="32"/>
    <col min="9195" max="9195" width="11.5703125" style="32" customWidth="1"/>
    <col min="9196" max="9196" width="13.7109375" style="32" customWidth="1"/>
    <col min="9197" max="9200" width="9.28515625" style="32" customWidth="1"/>
    <col min="9201" max="9437" width="9.140625" style="32"/>
    <col min="9438" max="9438" width="34" style="32" customWidth="1"/>
    <col min="9439" max="9439" width="11.28515625" style="32" customWidth="1"/>
    <col min="9440" max="9440" width="11" style="32" customWidth="1"/>
    <col min="9441" max="9447" width="9.140625" style="32"/>
    <col min="9448" max="9449" width="10.7109375" style="32" customWidth="1"/>
    <col min="9450" max="9450" width="9.140625" style="32"/>
    <col min="9451" max="9451" width="11.5703125" style="32" customWidth="1"/>
    <col min="9452" max="9452" width="13.7109375" style="32" customWidth="1"/>
    <col min="9453" max="9456" width="9.28515625" style="32" customWidth="1"/>
    <col min="9457" max="9693" width="9.140625" style="32"/>
    <col min="9694" max="9694" width="34" style="32" customWidth="1"/>
    <col min="9695" max="9695" width="11.28515625" style="32" customWidth="1"/>
    <col min="9696" max="9696" width="11" style="32" customWidth="1"/>
    <col min="9697" max="9703" width="9.140625" style="32"/>
    <col min="9704" max="9705" width="10.7109375" style="32" customWidth="1"/>
    <col min="9706" max="9706" width="9.140625" style="32"/>
    <col min="9707" max="9707" width="11.5703125" style="32" customWidth="1"/>
    <col min="9708" max="9708" width="13.7109375" style="32" customWidth="1"/>
    <col min="9709" max="9712" width="9.28515625" style="32" customWidth="1"/>
    <col min="9713" max="9949" width="9.140625" style="32"/>
    <col min="9950" max="9950" width="34" style="32" customWidth="1"/>
    <col min="9951" max="9951" width="11.28515625" style="32" customWidth="1"/>
    <col min="9952" max="9952" width="11" style="32" customWidth="1"/>
    <col min="9953" max="9959" width="9.140625" style="32"/>
    <col min="9960" max="9961" width="10.7109375" style="32" customWidth="1"/>
    <col min="9962" max="9962" width="9.140625" style="32"/>
    <col min="9963" max="9963" width="11.5703125" style="32" customWidth="1"/>
    <col min="9964" max="9964" width="13.7109375" style="32" customWidth="1"/>
    <col min="9965" max="9968" width="9.28515625" style="32" customWidth="1"/>
    <col min="9969" max="10205" width="9.140625" style="32"/>
    <col min="10206" max="10206" width="34" style="32" customWidth="1"/>
    <col min="10207" max="10207" width="11.28515625" style="32" customWidth="1"/>
    <col min="10208" max="10208" width="11" style="32" customWidth="1"/>
    <col min="10209" max="10215" width="9.140625" style="32"/>
    <col min="10216" max="10217" width="10.7109375" style="32" customWidth="1"/>
    <col min="10218" max="10218" width="9.140625" style="32"/>
    <col min="10219" max="10219" width="11.5703125" style="32" customWidth="1"/>
    <col min="10220" max="10220" width="13.7109375" style="32" customWidth="1"/>
    <col min="10221" max="10224" width="9.28515625" style="32" customWidth="1"/>
    <col min="10225" max="10461" width="9.140625" style="32"/>
    <col min="10462" max="10462" width="34" style="32" customWidth="1"/>
    <col min="10463" max="10463" width="11.28515625" style="32" customWidth="1"/>
    <col min="10464" max="10464" width="11" style="32" customWidth="1"/>
    <col min="10465" max="10471" width="9.140625" style="32"/>
    <col min="10472" max="10473" width="10.7109375" style="32" customWidth="1"/>
    <col min="10474" max="10474" width="9.140625" style="32"/>
    <col min="10475" max="10475" width="11.5703125" style="32" customWidth="1"/>
    <col min="10476" max="10476" width="13.7109375" style="32" customWidth="1"/>
    <col min="10477" max="10480" width="9.28515625" style="32" customWidth="1"/>
    <col min="10481" max="10717" width="9.140625" style="32"/>
    <col min="10718" max="10718" width="34" style="32" customWidth="1"/>
    <col min="10719" max="10719" width="11.28515625" style="32" customWidth="1"/>
    <col min="10720" max="10720" width="11" style="32" customWidth="1"/>
    <col min="10721" max="10727" width="9.140625" style="32"/>
    <col min="10728" max="10729" width="10.7109375" style="32" customWidth="1"/>
    <col min="10730" max="10730" width="9.140625" style="32"/>
    <col min="10731" max="10731" width="11.5703125" style="32" customWidth="1"/>
    <col min="10732" max="10732" width="13.7109375" style="32" customWidth="1"/>
    <col min="10733" max="10736" width="9.28515625" style="32" customWidth="1"/>
    <col min="10737" max="10973" width="9.140625" style="32"/>
    <col min="10974" max="10974" width="34" style="32" customWidth="1"/>
    <col min="10975" max="10975" width="11.28515625" style="32" customWidth="1"/>
    <col min="10976" max="10976" width="11" style="32" customWidth="1"/>
    <col min="10977" max="10983" width="9.140625" style="32"/>
    <col min="10984" max="10985" width="10.7109375" style="32" customWidth="1"/>
    <col min="10986" max="10986" width="9.140625" style="32"/>
    <col min="10987" max="10987" width="11.5703125" style="32" customWidth="1"/>
    <col min="10988" max="10988" width="13.7109375" style="32" customWidth="1"/>
    <col min="10989" max="10992" width="9.28515625" style="32" customWidth="1"/>
    <col min="10993" max="11229" width="9.140625" style="32"/>
    <col min="11230" max="11230" width="34" style="32" customWidth="1"/>
    <col min="11231" max="11231" width="11.28515625" style="32" customWidth="1"/>
    <col min="11232" max="11232" width="11" style="32" customWidth="1"/>
    <col min="11233" max="11239" width="9.140625" style="32"/>
    <col min="11240" max="11241" width="10.7109375" style="32" customWidth="1"/>
    <col min="11242" max="11242" width="9.140625" style="32"/>
    <col min="11243" max="11243" width="11.5703125" style="32" customWidth="1"/>
    <col min="11244" max="11244" width="13.7109375" style="32" customWidth="1"/>
    <col min="11245" max="11248" width="9.28515625" style="32" customWidth="1"/>
    <col min="11249" max="11485" width="9.140625" style="32"/>
    <col min="11486" max="11486" width="34" style="32" customWidth="1"/>
    <col min="11487" max="11487" width="11.28515625" style="32" customWidth="1"/>
    <col min="11488" max="11488" width="11" style="32" customWidth="1"/>
    <col min="11489" max="11495" width="9.140625" style="32"/>
    <col min="11496" max="11497" width="10.7109375" style="32" customWidth="1"/>
    <col min="11498" max="11498" width="9.140625" style="32"/>
    <col min="11499" max="11499" width="11.5703125" style="32" customWidth="1"/>
    <col min="11500" max="11500" width="13.7109375" style="32" customWidth="1"/>
    <col min="11501" max="11504" width="9.28515625" style="32" customWidth="1"/>
    <col min="11505" max="11741" width="9.140625" style="32"/>
    <col min="11742" max="11742" width="34" style="32" customWidth="1"/>
    <col min="11743" max="11743" width="11.28515625" style="32" customWidth="1"/>
    <col min="11744" max="11744" width="11" style="32" customWidth="1"/>
    <col min="11745" max="11751" width="9.140625" style="32"/>
    <col min="11752" max="11753" width="10.7109375" style="32" customWidth="1"/>
    <col min="11754" max="11754" width="9.140625" style="32"/>
    <col min="11755" max="11755" width="11.5703125" style="32" customWidth="1"/>
    <col min="11756" max="11756" width="13.7109375" style="32" customWidth="1"/>
    <col min="11757" max="11760" width="9.28515625" style="32" customWidth="1"/>
    <col min="11761" max="11997" width="9.140625" style="32"/>
    <col min="11998" max="11998" width="34" style="32" customWidth="1"/>
    <col min="11999" max="11999" width="11.28515625" style="32" customWidth="1"/>
    <col min="12000" max="12000" width="11" style="32" customWidth="1"/>
    <col min="12001" max="12007" width="9.140625" style="32"/>
    <col min="12008" max="12009" width="10.7109375" style="32" customWidth="1"/>
    <col min="12010" max="12010" width="9.140625" style="32"/>
    <col min="12011" max="12011" width="11.5703125" style="32" customWidth="1"/>
    <col min="12012" max="12012" width="13.7109375" style="32" customWidth="1"/>
    <col min="12013" max="12016" width="9.28515625" style="32" customWidth="1"/>
    <col min="12017" max="12253" width="9.140625" style="32"/>
    <col min="12254" max="12254" width="34" style="32" customWidth="1"/>
    <col min="12255" max="12255" width="11.28515625" style="32" customWidth="1"/>
    <col min="12256" max="12256" width="11" style="32" customWidth="1"/>
    <col min="12257" max="12263" width="9.140625" style="32"/>
    <col min="12264" max="12265" width="10.7109375" style="32" customWidth="1"/>
    <col min="12266" max="12266" width="9.140625" style="32"/>
    <col min="12267" max="12267" width="11.5703125" style="32" customWidth="1"/>
    <col min="12268" max="12268" width="13.7109375" style="32" customWidth="1"/>
    <col min="12269" max="12272" width="9.28515625" style="32" customWidth="1"/>
    <col min="12273" max="12509" width="9.140625" style="32"/>
    <col min="12510" max="12510" width="34" style="32" customWidth="1"/>
    <col min="12511" max="12511" width="11.28515625" style="32" customWidth="1"/>
    <col min="12512" max="12512" width="11" style="32" customWidth="1"/>
    <col min="12513" max="12519" width="9.140625" style="32"/>
    <col min="12520" max="12521" width="10.7109375" style="32" customWidth="1"/>
    <col min="12522" max="12522" width="9.140625" style="32"/>
    <col min="12523" max="12523" width="11.5703125" style="32" customWidth="1"/>
    <col min="12524" max="12524" width="13.7109375" style="32" customWidth="1"/>
    <col min="12525" max="12528" width="9.28515625" style="32" customWidth="1"/>
    <col min="12529" max="12765" width="9.140625" style="32"/>
    <col min="12766" max="12766" width="34" style="32" customWidth="1"/>
    <col min="12767" max="12767" width="11.28515625" style="32" customWidth="1"/>
    <col min="12768" max="12768" width="11" style="32" customWidth="1"/>
    <col min="12769" max="12775" width="9.140625" style="32"/>
    <col min="12776" max="12777" width="10.7109375" style="32" customWidth="1"/>
    <col min="12778" max="12778" width="9.140625" style="32"/>
    <col min="12779" max="12779" width="11.5703125" style="32" customWidth="1"/>
    <col min="12780" max="12780" width="13.7109375" style="32" customWidth="1"/>
    <col min="12781" max="12784" width="9.28515625" style="32" customWidth="1"/>
    <col min="12785" max="13021" width="9.140625" style="32"/>
    <col min="13022" max="13022" width="34" style="32" customWidth="1"/>
    <col min="13023" max="13023" width="11.28515625" style="32" customWidth="1"/>
    <col min="13024" max="13024" width="11" style="32" customWidth="1"/>
    <col min="13025" max="13031" width="9.140625" style="32"/>
    <col min="13032" max="13033" width="10.7109375" style="32" customWidth="1"/>
    <col min="13034" max="13034" width="9.140625" style="32"/>
    <col min="13035" max="13035" width="11.5703125" style="32" customWidth="1"/>
    <col min="13036" max="13036" width="13.7109375" style="32" customWidth="1"/>
    <col min="13037" max="13040" width="9.28515625" style="32" customWidth="1"/>
    <col min="13041" max="13277" width="9.140625" style="32"/>
    <col min="13278" max="13278" width="34" style="32" customWidth="1"/>
    <col min="13279" max="13279" width="11.28515625" style="32" customWidth="1"/>
    <col min="13280" max="13280" width="11" style="32" customWidth="1"/>
    <col min="13281" max="13287" width="9.140625" style="32"/>
    <col min="13288" max="13289" width="10.7109375" style="32" customWidth="1"/>
    <col min="13290" max="13290" width="9.140625" style="32"/>
    <col min="13291" max="13291" width="11.5703125" style="32" customWidth="1"/>
    <col min="13292" max="13292" width="13.7109375" style="32" customWidth="1"/>
    <col min="13293" max="13296" width="9.28515625" style="32" customWidth="1"/>
    <col min="13297" max="13533" width="9.140625" style="32"/>
    <col min="13534" max="13534" width="34" style="32" customWidth="1"/>
    <col min="13535" max="13535" width="11.28515625" style="32" customWidth="1"/>
    <col min="13536" max="13536" width="11" style="32" customWidth="1"/>
    <col min="13537" max="13543" width="9.140625" style="32"/>
    <col min="13544" max="13545" width="10.7109375" style="32" customWidth="1"/>
    <col min="13546" max="13546" width="9.140625" style="32"/>
    <col min="13547" max="13547" width="11.5703125" style="32" customWidth="1"/>
    <col min="13548" max="13548" width="13.7109375" style="32" customWidth="1"/>
    <col min="13549" max="13552" width="9.28515625" style="32" customWidth="1"/>
    <col min="13553" max="13789" width="9.140625" style="32"/>
    <col min="13790" max="13790" width="34" style="32" customWidth="1"/>
    <col min="13791" max="13791" width="11.28515625" style="32" customWidth="1"/>
    <col min="13792" max="13792" width="11" style="32" customWidth="1"/>
    <col min="13793" max="13799" width="9.140625" style="32"/>
    <col min="13800" max="13801" width="10.7109375" style="32" customWidth="1"/>
    <col min="13802" max="13802" width="9.140625" style="32"/>
    <col min="13803" max="13803" width="11.5703125" style="32" customWidth="1"/>
    <col min="13804" max="13804" width="13.7109375" style="32" customWidth="1"/>
    <col min="13805" max="13808" width="9.28515625" style="32" customWidth="1"/>
    <col min="13809" max="14045" width="9.140625" style="32"/>
    <col min="14046" max="14046" width="34" style="32" customWidth="1"/>
    <col min="14047" max="14047" width="11.28515625" style="32" customWidth="1"/>
    <col min="14048" max="14048" width="11" style="32" customWidth="1"/>
    <col min="14049" max="14055" width="9.140625" style="32"/>
    <col min="14056" max="14057" width="10.7109375" style="32" customWidth="1"/>
    <col min="14058" max="14058" width="9.140625" style="32"/>
    <col min="14059" max="14059" width="11.5703125" style="32" customWidth="1"/>
    <col min="14060" max="14060" width="13.7109375" style="32" customWidth="1"/>
    <col min="14061" max="14064" width="9.28515625" style="32" customWidth="1"/>
    <col min="14065" max="14301" width="9.140625" style="32"/>
    <col min="14302" max="14302" width="34" style="32" customWidth="1"/>
    <col min="14303" max="14303" width="11.28515625" style="32" customWidth="1"/>
    <col min="14304" max="14304" width="11" style="32" customWidth="1"/>
    <col min="14305" max="14311" width="9.140625" style="32"/>
    <col min="14312" max="14313" width="10.7109375" style="32" customWidth="1"/>
    <col min="14314" max="14314" width="9.140625" style="32"/>
    <col min="14315" max="14315" width="11.5703125" style="32" customWidth="1"/>
    <col min="14316" max="14316" width="13.7109375" style="32" customWidth="1"/>
    <col min="14317" max="14320" width="9.28515625" style="32" customWidth="1"/>
    <col min="14321" max="14557" width="9.140625" style="32"/>
    <col min="14558" max="14558" width="34" style="32" customWidth="1"/>
    <col min="14559" max="14559" width="11.28515625" style="32" customWidth="1"/>
    <col min="14560" max="14560" width="11" style="32" customWidth="1"/>
    <col min="14561" max="14567" width="9.140625" style="32"/>
    <col min="14568" max="14569" width="10.7109375" style="32" customWidth="1"/>
    <col min="14570" max="14570" width="9.140625" style="32"/>
    <col min="14571" max="14571" width="11.5703125" style="32" customWidth="1"/>
    <col min="14572" max="14572" width="13.7109375" style="32" customWidth="1"/>
    <col min="14573" max="14576" width="9.28515625" style="32" customWidth="1"/>
    <col min="14577" max="14813" width="9.140625" style="32"/>
    <col min="14814" max="14814" width="34" style="32" customWidth="1"/>
    <col min="14815" max="14815" width="11.28515625" style="32" customWidth="1"/>
    <col min="14816" max="14816" width="11" style="32" customWidth="1"/>
    <col min="14817" max="14823" width="9.140625" style="32"/>
    <col min="14824" max="14825" width="10.7109375" style="32" customWidth="1"/>
    <col min="14826" max="14826" width="9.140625" style="32"/>
    <col min="14827" max="14827" width="11.5703125" style="32" customWidth="1"/>
    <col min="14828" max="14828" width="13.7109375" style="32" customWidth="1"/>
    <col min="14829" max="14832" width="9.28515625" style="32" customWidth="1"/>
    <col min="14833" max="15069" width="9.140625" style="32"/>
    <col min="15070" max="15070" width="34" style="32" customWidth="1"/>
    <col min="15071" max="15071" width="11.28515625" style="32" customWidth="1"/>
    <col min="15072" max="15072" width="11" style="32" customWidth="1"/>
    <col min="15073" max="15079" width="9.140625" style="32"/>
    <col min="15080" max="15081" width="10.7109375" style="32" customWidth="1"/>
    <col min="15082" max="15082" width="9.140625" style="32"/>
    <col min="15083" max="15083" width="11.5703125" style="32" customWidth="1"/>
    <col min="15084" max="15084" width="13.7109375" style="32" customWidth="1"/>
    <col min="15085" max="15088" width="9.28515625" style="32" customWidth="1"/>
    <col min="15089" max="15325" width="9.140625" style="32"/>
    <col min="15326" max="15326" width="34" style="32" customWidth="1"/>
    <col min="15327" max="15327" width="11.28515625" style="32" customWidth="1"/>
    <col min="15328" max="15328" width="11" style="32" customWidth="1"/>
    <col min="15329" max="15335" width="9.140625" style="32"/>
    <col min="15336" max="15337" width="10.7109375" style="32" customWidth="1"/>
    <col min="15338" max="15338" width="9.140625" style="32"/>
    <col min="15339" max="15339" width="11.5703125" style="32" customWidth="1"/>
    <col min="15340" max="15340" width="13.7109375" style="32" customWidth="1"/>
    <col min="15341" max="15344" width="9.28515625" style="32" customWidth="1"/>
    <col min="15345" max="15581" width="9.140625" style="32"/>
    <col min="15582" max="15582" width="34" style="32" customWidth="1"/>
    <col min="15583" max="15583" width="11.28515625" style="32" customWidth="1"/>
    <col min="15584" max="15584" width="11" style="32" customWidth="1"/>
    <col min="15585" max="15591" width="9.140625" style="32"/>
    <col min="15592" max="15593" width="10.7109375" style="32" customWidth="1"/>
    <col min="15594" max="15594" width="9.140625" style="32"/>
    <col min="15595" max="15595" width="11.5703125" style="32" customWidth="1"/>
    <col min="15596" max="15596" width="13.7109375" style="32" customWidth="1"/>
    <col min="15597" max="15600" width="9.28515625" style="32" customWidth="1"/>
    <col min="15601" max="15837" width="9.140625" style="32"/>
    <col min="15838" max="15838" width="34" style="32" customWidth="1"/>
    <col min="15839" max="15839" width="11.28515625" style="32" customWidth="1"/>
    <col min="15840" max="15840" width="11" style="32" customWidth="1"/>
    <col min="15841" max="15847" width="9.140625" style="32"/>
    <col min="15848" max="15849" width="10.7109375" style="32" customWidth="1"/>
    <col min="15850" max="15850" width="9.140625" style="32"/>
    <col min="15851" max="15851" width="11.5703125" style="32" customWidth="1"/>
    <col min="15852" max="15852" width="13.7109375" style="32" customWidth="1"/>
    <col min="15853" max="15856" width="9.28515625" style="32" customWidth="1"/>
    <col min="15857" max="16093" width="9.140625" style="32"/>
    <col min="16094" max="16094" width="34" style="32" customWidth="1"/>
    <col min="16095" max="16095" width="11.28515625" style="32" customWidth="1"/>
    <col min="16096" max="16096" width="11" style="32" customWidth="1"/>
    <col min="16097" max="16103" width="9.140625" style="32"/>
    <col min="16104" max="16105" width="10.7109375" style="32" customWidth="1"/>
    <col min="16106" max="16106" width="9.140625" style="32"/>
    <col min="16107" max="16107" width="11.5703125" style="32" customWidth="1"/>
    <col min="16108" max="16108" width="13.7109375" style="32" customWidth="1"/>
    <col min="16109" max="16112" width="9.28515625" style="32" customWidth="1"/>
    <col min="16113" max="16384" width="9.140625" style="32"/>
  </cols>
  <sheetData>
    <row r="1" spans="1:16" ht="44.45" customHeight="1" x14ac:dyDescent="0.25"/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404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15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711"/>
      <c r="E7" s="712"/>
      <c r="F7" s="712"/>
      <c r="G7" s="713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7.15" customHeight="1" x14ac:dyDescent="0.25">
      <c r="A8" s="702"/>
      <c r="B8" s="706"/>
      <c r="C8" s="707"/>
      <c r="D8" s="801"/>
      <c r="E8" s="802"/>
      <c r="F8" s="802"/>
      <c r="G8" s="80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0" t="s">
        <v>393</v>
      </c>
      <c r="I9" s="690" t="s">
        <v>394</v>
      </c>
      <c r="J9" s="690" t="s">
        <v>395</v>
      </c>
      <c r="K9" s="798" t="s">
        <v>396</v>
      </c>
      <c r="L9" s="799"/>
      <c r="M9" s="800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1"/>
      <c r="I10" s="691"/>
      <c r="J10" s="691"/>
      <c r="K10" s="556" t="s">
        <v>120</v>
      </c>
      <c r="L10" s="556" t="s">
        <v>121</v>
      </c>
      <c r="M10" s="556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87"/>
      <c r="C11" s="588"/>
      <c r="D11" s="588"/>
      <c r="E11" s="588"/>
      <c r="F11" s="587"/>
      <c r="G11" s="587"/>
      <c r="H11" s="587"/>
      <c r="I11" s="588"/>
      <c r="J11" s="608">
        <v>16750</v>
      </c>
      <c r="K11" s="589"/>
      <c r="L11" s="589"/>
      <c r="M11" s="589">
        <f>K11+L11</f>
        <v>0</v>
      </c>
      <c r="N11" s="589"/>
      <c r="O11" s="589"/>
      <c r="P11" s="604"/>
    </row>
    <row r="12" spans="1:16" ht="15.75" x14ac:dyDescent="0.25">
      <c r="A12" s="530" t="s">
        <v>311</v>
      </c>
      <c r="B12" s="591"/>
      <c r="C12" s="592"/>
      <c r="D12" s="592"/>
      <c r="E12" s="592"/>
      <c r="F12" s="591"/>
      <c r="G12" s="591"/>
      <c r="H12" s="591"/>
      <c r="I12" s="592"/>
      <c r="J12" s="593"/>
      <c r="K12" s="593"/>
      <c r="L12" s="593"/>
      <c r="M12" s="593">
        <f t="shared" ref="M12:M73" si="0">K12+L12</f>
        <v>0</v>
      </c>
      <c r="N12" s="593"/>
      <c r="O12" s="593"/>
      <c r="P12" s="605"/>
    </row>
    <row r="13" spans="1:16" ht="15.75" x14ac:dyDescent="0.25">
      <c r="A13" s="530" t="s">
        <v>312</v>
      </c>
      <c r="B13" s="591"/>
      <c r="C13" s="592"/>
      <c r="D13" s="592"/>
      <c r="E13" s="592"/>
      <c r="F13" s="591"/>
      <c r="G13" s="591"/>
      <c r="H13" s="591"/>
      <c r="I13" s="592"/>
      <c r="J13" s="593"/>
      <c r="K13" s="593"/>
      <c r="L13" s="593"/>
      <c r="M13" s="593">
        <f t="shared" si="0"/>
        <v>0</v>
      </c>
      <c r="N13" s="593"/>
      <c r="O13" s="593"/>
      <c r="P13" s="605"/>
    </row>
    <row r="14" spans="1:16" ht="15.75" x14ac:dyDescent="0.25">
      <c r="A14" s="530" t="s">
        <v>313</v>
      </c>
      <c r="B14" s="591"/>
      <c r="C14" s="592"/>
      <c r="D14" s="592"/>
      <c r="E14" s="592"/>
      <c r="F14" s="591"/>
      <c r="G14" s="591"/>
      <c r="H14" s="591"/>
      <c r="I14" s="592"/>
      <c r="J14" s="593"/>
      <c r="K14" s="593"/>
      <c r="L14" s="593"/>
      <c r="M14" s="593">
        <f t="shared" si="0"/>
        <v>0</v>
      </c>
      <c r="N14" s="593"/>
      <c r="O14" s="593"/>
      <c r="P14" s="605"/>
    </row>
    <row r="15" spans="1:16" ht="15.75" x14ac:dyDescent="0.25">
      <c r="A15" s="530" t="s">
        <v>314</v>
      </c>
      <c r="B15" s="591"/>
      <c r="C15" s="592"/>
      <c r="D15" s="592"/>
      <c r="E15" s="592"/>
      <c r="F15" s="591"/>
      <c r="G15" s="591"/>
      <c r="H15" s="591"/>
      <c r="I15" s="592"/>
      <c r="J15" s="593"/>
      <c r="K15" s="593"/>
      <c r="L15" s="593"/>
      <c r="M15" s="593">
        <f t="shared" si="0"/>
        <v>0</v>
      </c>
      <c r="N15" s="593"/>
      <c r="O15" s="593"/>
      <c r="P15" s="605"/>
    </row>
    <row r="16" spans="1:16" ht="15.75" x14ac:dyDescent="0.25">
      <c r="A16" s="530" t="s">
        <v>315</v>
      </c>
      <c r="B16" s="591"/>
      <c r="C16" s="592"/>
      <c r="D16" s="592"/>
      <c r="E16" s="592"/>
      <c r="F16" s="591"/>
      <c r="G16" s="591"/>
      <c r="H16" s="591"/>
      <c r="I16" s="592"/>
      <c r="J16" s="593"/>
      <c r="K16" s="593"/>
      <c r="L16" s="593"/>
      <c r="M16" s="593">
        <f t="shared" si="0"/>
        <v>0</v>
      </c>
      <c r="N16" s="593"/>
      <c r="O16" s="593"/>
      <c r="P16" s="605"/>
    </row>
    <row r="17" spans="1:16" ht="37.5" customHeight="1" x14ac:dyDescent="0.25">
      <c r="A17" s="530" t="s">
        <v>316</v>
      </c>
      <c r="B17" s="591"/>
      <c r="C17" s="592"/>
      <c r="D17" s="592"/>
      <c r="E17" s="592"/>
      <c r="F17" s="591"/>
      <c r="G17" s="591"/>
      <c r="H17" s="591"/>
      <c r="I17" s="592"/>
      <c r="J17" s="593"/>
      <c r="K17" s="593"/>
      <c r="L17" s="593"/>
      <c r="M17" s="593">
        <f t="shared" si="0"/>
        <v>0</v>
      </c>
      <c r="N17" s="593"/>
      <c r="O17" s="593"/>
      <c r="P17" s="605"/>
    </row>
    <row r="18" spans="1:16" ht="20.25" customHeight="1" x14ac:dyDescent="0.25">
      <c r="A18" s="530" t="s">
        <v>317</v>
      </c>
      <c r="B18" s="591"/>
      <c r="C18" s="592"/>
      <c r="D18" s="592"/>
      <c r="E18" s="592"/>
      <c r="F18" s="591"/>
      <c r="G18" s="591"/>
      <c r="H18" s="591"/>
      <c r="I18" s="592"/>
      <c r="J18" s="593"/>
      <c r="K18" s="593"/>
      <c r="L18" s="593"/>
      <c r="M18" s="593">
        <f t="shared" si="0"/>
        <v>0</v>
      </c>
      <c r="N18" s="593"/>
      <c r="O18" s="593"/>
      <c r="P18" s="605"/>
    </row>
    <row r="19" spans="1:16" ht="15.75" x14ac:dyDescent="0.25">
      <c r="A19" s="530" t="s">
        <v>318</v>
      </c>
      <c r="B19" s="591"/>
      <c r="C19" s="592"/>
      <c r="D19" s="592"/>
      <c r="E19" s="592"/>
      <c r="F19" s="591"/>
      <c r="G19" s="591"/>
      <c r="H19" s="591"/>
      <c r="I19" s="592"/>
      <c r="J19" s="593"/>
      <c r="K19" s="593"/>
      <c r="L19" s="593"/>
      <c r="M19" s="593">
        <f t="shared" si="0"/>
        <v>0</v>
      </c>
      <c r="N19" s="593"/>
      <c r="O19" s="593"/>
      <c r="P19" s="605"/>
    </row>
    <row r="20" spans="1:16" ht="15.75" x14ac:dyDescent="0.25">
      <c r="A20" s="530" t="s">
        <v>319</v>
      </c>
      <c r="B20" s="591"/>
      <c r="C20" s="592"/>
      <c r="D20" s="592"/>
      <c r="E20" s="592"/>
      <c r="F20" s="591"/>
      <c r="G20" s="591"/>
      <c r="H20" s="591"/>
      <c r="I20" s="592"/>
      <c r="J20" s="593"/>
      <c r="K20" s="593"/>
      <c r="L20" s="593"/>
      <c r="M20" s="593">
        <f t="shared" si="0"/>
        <v>0</v>
      </c>
      <c r="N20" s="593"/>
      <c r="O20" s="593"/>
      <c r="P20" s="605"/>
    </row>
    <row r="21" spans="1:16" ht="16.149999999999999" customHeight="1" x14ac:dyDescent="0.25">
      <c r="A21" s="530" t="s">
        <v>320</v>
      </c>
      <c r="B21" s="591"/>
      <c r="C21" s="592"/>
      <c r="D21" s="592"/>
      <c r="E21" s="592"/>
      <c r="F21" s="591"/>
      <c r="G21" s="591"/>
      <c r="H21" s="591"/>
      <c r="I21" s="592"/>
      <c r="J21" s="593"/>
      <c r="K21" s="593"/>
      <c r="L21" s="593"/>
      <c r="M21" s="593">
        <f t="shared" si="0"/>
        <v>0</v>
      </c>
      <c r="N21" s="593"/>
      <c r="O21" s="593"/>
      <c r="P21" s="605"/>
    </row>
    <row r="22" spans="1:16" ht="16.149999999999999" customHeight="1" x14ac:dyDescent="0.25">
      <c r="A22" s="530" t="s">
        <v>321</v>
      </c>
      <c r="B22" s="591"/>
      <c r="C22" s="592"/>
      <c r="D22" s="592"/>
      <c r="E22" s="592"/>
      <c r="F22" s="591"/>
      <c r="G22" s="591"/>
      <c r="H22" s="591"/>
      <c r="I22" s="592"/>
      <c r="J22" s="593"/>
      <c r="K22" s="593"/>
      <c r="L22" s="593"/>
      <c r="M22" s="593">
        <f t="shared" si="0"/>
        <v>0</v>
      </c>
      <c r="N22" s="593"/>
      <c r="O22" s="593"/>
      <c r="P22" s="605"/>
    </row>
    <row r="23" spans="1:16" ht="19.149999999999999" customHeight="1" x14ac:dyDescent="0.25">
      <c r="A23" s="530" t="s">
        <v>322</v>
      </c>
      <c r="B23" s="591"/>
      <c r="C23" s="592"/>
      <c r="D23" s="592"/>
      <c r="E23" s="592"/>
      <c r="F23" s="591"/>
      <c r="G23" s="591"/>
      <c r="H23" s="591"/>
      <c r="I23" s="592"/>
      <c r="J23" s="593"/>
      <c r="K23" s="593"/>
      <c r="L23" s="593"/>
      <c r="M23" s="593">
        <f t="shared" si="0"/>
        <v>0</v>
      </c>
      <c r="N23" s="593"/>
      <c r="O23" s="593"/>
      <c r="P23" s="605"/>
    </row>
    <row r="24" spans="1:16" ht="15.75" x14ac:dyDescent="0.25">
      <c r="A24" s="530" t="s">
        <v>323</v>
      </c>
      <c r="B24" s="591"/>
      <c r="C24" s="592"/>
      <c r="D24" s="592"/>
      <c r="E24" s="592"/>
      <c r="F24" s="591"/>
      <c r="G24" s="591"/>
      <c r="H24" s="591"/>
      <c r="I24" s="592"/>
      <c r="J24" s="593"/>
      <c r="K24" s="593"/>
      <c r="L24" s="593"/>
      <c r="M24" s="593">
        <f t="shared" si="0"/>
        <v>0</v>
      </c>
      <c r="N24" s="593"/>
      <c r="O24" s="593"/>
      <c r="P24" s="605"/>
    </row>
    <row r="25" spans="1:16" ht="15.75" x14ac:dyDescent="0.25">
      <c r="A25" s="530" t="s">
        <v>324</v>
      </c>
      <c r="B25" s="591"/>
      <c r="C25" s="592"/>
      <c r="D25" s="592"/>
      <c r="E25" s="592"/>
      <c r="F25" s="591"/>
      <c r="G25" s="591"/>
      <c r="H25" s="591"/>
      <c r="I25" s="592"/>
      <c r="J25" s="593"/>
      <c r="K25" s="593"/>
      <c r="L25" s="593"/>
      <c r="M25" s="593">
        <f t="shared" si="0"/>
        <v>0</v>
      </c>
      <c r="N25" s="593"/>
      <c r="O25" s="593"/>
      <c r="P25" s="605"/>
    </row>
    <row r="26" spans="1:16" ht="31.5" x14ac:dyDescent="0.25">
      <c r="A26" s="530" t="s">
        <v>325</v>
      </c>
      <c r="B26" s="591"/>
      <c r="C26" s="592"/>
      <c r="D26" s="592"/>
      <c r="E26" s="592"/>
      <c r="F26" s="591"/>
      <c r="G26" s="591"/>
      <c r="H26" s="591"/>
      <c r="I26" s="592"/>
      <c r="J26" s="593"/>
      <c r="K26" s="593"/>
      <c r="L26" s="593"/>
      <c r="M26" s="593">
        <f t="shared" si="0"/>
        <v>0</v>
      </c>
      <c r="N26" s="593"/>
      <c r="O26" s="593"/>
      <c r="P26" s="605"/>
    </row>
    <row r="27" spans="1:16" ht="24" customHeight="1" x14ac:dyDescent="0.25">
      <c r="A27" s="530" t="s">
        <v>326</v>
      </c>
      <c r="B27" s="591"/>
      <c r="C27" s="592"/>
      <c r="D27" s="592"/>
      <c r="E27" s="592"/>
      <c r="F27" s="591"/>
      <c r="G27" s="591"/>
      <c r="H27" s="591"/>
      <c r="I27" s="592"/>
      <c r="J27" s="593"/>
      <c r="K27" s="593"/>
      <c r="L27" s="593"/>
      <c r="M27" s="593">
        <f t="shared" si="0"/>
        <v>0</v>
      </c>
      <c r="N27" s="593"/>
      <c r="O27" s="593"/>
      <c r="P27" s="605"/>
    </row>
    <row r="28" spans="1:16" ht="15.75" x14ac:dyDescent="0.25">
      <c r="A28" s="530" t="s">
        <v>327</v>
      </c>
      <c r="B28" s="591"/>
      <c r="C28" s="592"/>
      <c r="D28" s="592"/>
      <c r="E28" s="592"/>
      <c r="F28" s="591"/>
      <c r="G28" s="591"/>
      <c r="H28" s="591"/>
      <c r="I28" s="592"/>
      <c r="J28" s="593"/>
      <c r="K28" s="593"/>
      <c r="L28" s="593"/>
      <c r="M28" s="593">
        <f t="shared" si="0"/>
        <v>0</v>
      </c>
      <c r="N28" s="593"/>
      <c r="O28" s="593"/>
      <c r="P28" s="605"/>
    </row>
    <row r="29" spans="1:16" ht="31.5" x14ac:dyDescent="0.25">
      <c r="A29" s="530" t="s">
        <v>328</v>
      </c>
      <c r="B29" s="591"/>
      <c r="C29" s="592"/>
      <c r="D29" s="592"/>
      <c r="E29" s="592"/>
      <c r="F29" s="591"/>
      <c r="G29" s="591"/>
      <c r="H29" s="591"/>
      <c r="I29" s="592"/>
      <c r="J29" s="593"/>
      <c r="K29" s="593"/>
      <c r="L29" s="593"/>
      <c r="M29" s="593">
        <f t="shared" si="0"/>
        <v>0</v>
      </c>
      <c r="N29" s="593"/>
      <c r="O29" s="593"/>
      <c r="P29" s="605"/>
    </row>
    <row r="30" spans="1:16" ht="15.75" x14ac:dyDescent="0.25">
      <c r="A30" s="530" t="s">
        <v>329</v>
      </c>
      <c r="B30" s="591"/>
      <c r="C30" s="592"/>
      <c r="D30" s="592"/>
      <c r="E30" s="592"/>
      <c r="F30" s="591"/>
      <c r="G30" s="591"/>
      <c r="H30" s="591"/>
      <c r="I30" s="592"/>
      <c r="J30" s="593"/>
      <c r="K30" s="593"/>
      <c r="L30" s="593"/>
      <c r="M30" s="593">
        <f t="shared" si="0"/>
        <v>0</v>
      </c>
      <c r="N30" s="593"/>
      <c r="O30" s="593"/>
      <c r="P30" s="605"/>
    </row>
    <row r="31" spans="1:16" ht="19.899999999999999" customHeight="1" x14ac:dyDescent="0.25">
      <c r="A31" s="530" t="s">
        <v>330</v>
      </c>
      <c r="B31" s="591"/>
      <c r="C31" s="592"/>
      <c r="D31" s="592"/>
      <c r="E31" s="592"/>
      <c r="F31" s="591"/>
      <c r="G31" s="591"/>
      <c r="H31" s="591"/>
      <c r="I31" s="592"/>
      <c r="J31" s="593"/>
      <c r="K31" s="593"/>
      <c r="L31" s="593"/>
      <c r="M31" s="593">
        <f t="shared" si="0"/>
        <v>0</v>
      </c>
      <c r="N31" s="593"/>
      <c r="O31" s="593"/>
      <c r="P31" s="605"/>
    </row>
    <row r="32" spans="1:16" ht="15.75" x14ac:dyDescent="0.25">
      <c r="A32" s="530" t="s">
        <v>331</v>
      </c>
      <c r="B32" s="591"/>
      <c r="C32" s="592"/>
      <c r="D32" s="592"/>
      <c r="E32" s="592"/>
      <c r="F32" s="591"/>
      <c r="G32" s="591"/>
      <c r="H32" s="591"/>
      <c r="I32" s="592"/>
      <c r="J32" s="593"/>
      <c r="K32" s="593"/>
      <c r="L32" s="593"/>
      <c r="M32" s="593">
        <f t="shared" si="0"/>
        <v>0</v>
      </c>
      <c r="N32" s="593"/>
      <c r="O32" s="593"/>
      <c r="P32" s="605"/>
    </row>
    <row r="33" spans="1:16" ht="18.600000000000001" customHeight="1" x14ac:dyDescent="0.25">
      <c r="A33" s="530" t="s">
        <v>332</v>
      </c>
      <c r="B33" s="591"/>
      <c r="C33" s="592"/>
      <c r="D33" s="592"/>
      <c r="E33" s="592"/>
      <c r="F33" s="591"/>
      <c r="G33" s="591"/>
      <c r="H33" s="591"/>
      <c r="I33" s="592"/>
      <c r="J33" s="593"/>
      <c r="K33" s="593"/>
      <c r="L33" s="593"/>
      <c r="M33" s="593">
        <f t="shared" si="0"/>
        <v>0</v>
      </c>
      <c r="N33" s="593"/>
      <c r="O33" s="593"/>
      <c r="P33" s="605"/>
    </row>
    <row r="34" spans="1:16" ht="16.149999999999999" customHeight="1" x14ac:dyDescent="0.25">
      <c r="A34" s="530" t="s">
        <v>333</v>
      </c>
      <c r="B34" s="591"/>
      <c r="C34" s="592"/>
      <c r="D34" s="592"/>
      <c r="E34" s="592"/>
      <c r="F34" s="591"/>
      <c r="G34" s="591"/>
      <c r="H34" s="591"/>
      <c r="I34" s="592"/>
      <c r="J34" s="593"/>
      <c r="K34" s="593"/>
      <c r="L34" s="593"/>
      <c r="M34" s="593">
        <f t="shared" si="0"/>
        <v>0</v>
      </c>
      <c r="N34" s="593"/>
      <c r="O34" s="593"/>
      <c r="P34" s="605"/>
    </row>
    <row r="35" spans="1:16" ht="15.75" x14ac:dyDescent="0.25">
      <c r="A35" s="530" t="s">
        <v>334</v>
      </c>
      <c r="B35" s="591"/>
      <c r="C35" s="592"/>
      <c r="D35" s="592"/>
      <c r="E35" s="592"/>
      <c r="F35" s="591"/>
      <c r="G35" s="591"/>
      <c r="H35" s="591"/>
      <c r="I35" s="592"/>
      <c r="J35" s="593"/>
      <c r="K35" s="593"/>
      <c r="L35" s="593"/>
      <c r="M35" s="593">
        <f t="shared" si="0"/>
        <v>0</v>
      </c>
      <c r="N35" s="593"/>
      <c r="O35" s="593"/>
      <c r="P35" s="605"/>
    </row>
    <row r="36" spans="1:16" ht="15.75" x14ac:dyDescent="0.25">
      <c r="A36" s="530" t="s">
        <v>335</v>
      </c>
      <c r="B36" s="591"/>
      <c r="C36" s="592"/>
      <c r="D36" s="592"/>
      <c r="E36" s="592"/>
      <c r="F36" s="591"/>
      <c r="G36" s="591"/>
      <c r="H36" s="591"/>
      <c r="I36" s="592"/>
      <c r="J36" s="593"/>
      <c r="K36" s="593"/>
      <c r="L36" s="593"/>
      <c r="M36" s="593">
        <f t="shared" si="0"/>
        <v>0</v>
      </c>
      <c r="N36" s="593"/>
      <c r="O36" s="593"/>
      <c r="P36" s="605"/>
    </row>
    <row r="37" spans="1:16" ht="19.899999999999999" customHeight="1" x14ac:dyDescent="0.25">
      <c r="A37" s="530" t="s">
        <v>336</v>
      </c>
      <c r="B37" s="591"/>
      <c r="C37" s="592"/>
      <c r="D37" s="592"/>
      <c r="E37" s="592"/>
      <c r="F37" s="591"/>
      <c r="G37" s="591"/>
      <c r="H37" s="591"/>
      <c r="I37" s="592"/>
      <c r="J37" s="593"/>
      <c r="K37" s="593"/>
      <c r="L37" s="593"/>
      <c r="M37" s="593">
        <f t="shared" si="0"/>
        <v>0</v>
      </c>
      <c r="N37" s="593"/>
      <c r="O37" s="593"/>
      <c r="P37" s="605"/>
    </row>
    <row r="38" spans="1:16" ht="15.75" x14ac:dyDescent="0.25">
      <c r="A38" s="530" t="s">
        <v>337</v>
      </c>
      <c r="B38" s="591"/>
      <c r="C38" s="592"/>
      <c r="D38" s="592"/>
      <c r="E38" s="592"/>
      <c r="F38" s="591"/>
      <c r="G38" s="591"/>
      <c r="H38" s="591"/>
      <c r="I38" s="592"/>
      <c r="J38" s="593"/>
      <c r="K38" s="593"/>
      <c r="L38" s="593"/>
      <c r="M38" s="593">
        <f t="shared" si="0"/>
        <v>0</v>
      </c>
      <c r="N38" s="593"/>
      <c r="O38" s="593"/>
      <c r="P38" s="605"/>
    </row>
    <row r="39" spans="1:16" ht="31.5" x14ac:dyDescent="0.25">
      <c r="A39" s="530" t="s">
        <v>338</v>
      </c>
      <c r="B39" s="591"/>
      <c r="C39" s="592"/>
      <c r="D39" s="592"/>
      <c r="E39" s="592"/>
      <c r="F39" s="591"/>
      <c r="G39" s="591"/>
      <c r="H39" s="591"/>
      <c r="I39" s="592"/>
      <c r="J39" s="593"/>
      <c r="K39" s="593"/>
      <c r="L39" s="593"/>
      <c r="M39" s="593">
        <f t="shared" si="0"/>
        <v>0</v>
      </c>
      <c r="N39" s="593"/>
      <c r="O39" s="593"/>
      <c r="P39" s="605"/>
    </row>
    <row r="40" spans="1:16" ht="15.75" x14ac:dyDescent="0.25">
      <c r="A40" s="530" t="s">
        <v>339</v>
      </c>
      <c r="B40" s="591"/>
      <c r="C40" s="592"/>
      <c r="D40" s="592"/>
      <c r="E40" s="592"/>
      <c r="F40" s="591"/>
      <c r="G40" s="591"/>
      <c r="H40" s="591"/>
      <c r="I40" s="592"/>
      <c r="J40" s="593"/>
      <c r="K40" s="593"/>
      <c r="L40" s="593"/>
      <c r="M40" s="593">
        <f t="shared" si="0"/>
        <v>0</v>
      </c>
      <c r="N40" s="593"/>
      <c r="O40" s="593"/>
      <c r="P40" s="605"/>
    </row>
    <row r="41" spans="1:16" ht="15.75" x14ac:dyDescent="0.25">
      <c r="A41" s="530" t="s">
        <v>340</v>
      </c>
      <c r="B41" s="591"/>
      <c r="C41" s="592"/>
      <c r="D41" s="592"/>
      <c r="E41" s="592"/>
      <c r="F41" s="591"/>
      <c r="G41" s="591"/>
      <c r="H41" s="591"/>
      <c r="I41" s="592"/>
      <c r="J41" s="593"/>
      <c r="K41" s="593"/>
      <c r="L41" s="593"/>
      <c r="M41" s="593">
        <f t="shared" si="0"/>
        <v>0</v>
      </c>
      <c r="N41" s="593"/>
      <c r="O41" s="593"/>
      <c r="P41" s="605"/>
    </row>
    <row r="42" spans="1:16" ht="15.6" customHeight="1" x14ac:dyDescent="0.25">
      <c r="A42" s="530" t="s">
        <v>341</v>
      </c>
      <c r="B42" s="591"/>
      <c r="C42" s="592"/>
      <c r="D42" s="592"/>
      <c r="E42" s="592"/>
      <c r="F42" s="591"/>
      <c r="G42" s="591"/>
      <c r="H42" s="591"/>
      <c r="I42" s="592"/>
      <c r="J42" s="593"/>
      <c r="K42" s="593"/>
      <c r="L42" s="593"/>
      <c r="M42" s="593">
        <f t="shared" si="0"/>
        <v>0</v>
      </c>
      <c r="N42" s="593"/>
      <c r="O42" s="593"/>
      <c r="P42" s="605"/>
    </row>
    <row r="43" spans="1:16" ht="15.75" x14ac:dyDescent="0.25">
      <c r="A43" s="530" t="s">
        <v>342</v>
      </c>
      <c r="B43" s="591"/>
      <c r="C43" s="592"/>
      <c r="D43" s="592"/>
      <c r="E43" s="592"/>
      <c r="F43" s="591"/>
      <c r="G43" s="591"/>
      <c r="H43" s="591"/>
      <c r="I43" s="592"/>
      <c r="J43" s="593"/>
      <c r="K43" s="593"/>
      <c r="L43" s="593"/>
      <c r="M43" s="593">
        <f t="shared" si="0"/>
        <v>0</v>
      </c>
      <c r="N43" s="593"/>
      <c r="O43" s="593"/>
      <c r="P43" s="605"/>
    </row>
    <row r="44" spans="1:16" ht="15.75" x14ac:dyDescent="0.25">
      <c r="A44" s="530" t="s">
        <v>343</v>
      </c>
      <c r="B44" s="591"/>
      <c r="C44" s="592"/>
      <c r="D44" s="592"/>
      <c r="E44" s="592"/>
      <c r="F44" s="591"/>
      <c r="G44" s="591"/>
      <c r="H44" s="591"/>
      <c r="I44" s="592"/>
      <c r="J44" s="593"/>
      <c r="K44" s="593"/>
      <c r="L44" s="593"/>
      <c r="M44" s="593">
        <f t="shared" si="0"/>
        <v>0</v>
      </c>
      <c r="N44" s="593"/>
      <c r="O44" s="593"/>
      <c r="P44" s="605"/>
    </row>
    <row r="45" spans="1:16" ht="15.75" x14ac:dyDescent="0.25">
      <c r="A45" s="530" t="s">
        <v>344</v>
      </c>
      <c r="B45" s="591"/>
      <c r="C45" s="592"/>
      <c r="D45" s="592"/>
      <c r="E45" s="592"/>
      <c r="F45" s="591"/>
      <c r="G45" s="591"/>
      <c r="H45" s="591"/>
      <c r="I45" s="592"/>
      <c r="J45" s="593"/>
      <c r="K45" s="593"/>
      <c r="L45" s="593"/>
      <c r="M45" s="593">
        <f t="shared" si="0"/>
        <v>0</v>
      </c>
      <c r="N45" s="593"/>
      <c r="O45" s="593"/>
      <c r="P45" s="605"/>
    </row>
    <row r="46" spans="1:16" ht="15" customHeight="1" x14ac:dyDescent="0.25">
      <c r="A46" s="530" t="s">
        <v>345</v>
      </c>
      <c r="B46" s="591"/>
      <c r="C46" s="592"/>
      <c r="D46" s="592"/>
      <c r="E46" s="592"/>
      <c r="F46" s="591"/>
      <c r="G46" s="591"/>
      <c r="H46" s="591"/>
      <c r="I46" s="592"/>
      <c r="J46" s="593"/>
      <c r="K46" s="593"/>
      <c r="L46" s="593"/>
      <c r="M46" s="593">
        <f t="shared" si="0"/>
        <v>0</v>
      </c>
      <c r="N46" s="593"/>
      <c r="O46" s="593"/>
      <c r="P46" s="605"/>
    </row>
    <row r="47" spans="1:16" ht="38.25" customHeight="1" x14ac:dyDescent="0.25">
      <c r="A47" s="530" t="s">
        <v>346</v>
      </c>
      <c r="B47" s="591"/>
      <c r="C47" s="592"/>
      <c r="D47" s="592"/>
      <c r="E47" s="592"/>
      <c r="F47" s="591"/>
      <c r="G47" s="591"/>
      <c r="H47" s="591"/>
      <c r="I47" s="592"/>
      <c r="J47" s="593"/>
      <c r="K47" s="593"/>
      <c r="L47" s="593"/>
      <c r="M47" s="593">
        <f t="shared" si="0"/>
        <v>0</v>
      </c>
      <c r="N47" s="593"/>
      <c r="O47" s="593"/>
      <c r="P47" s="605"/>
    </row>
    <row r="48" spans="1:16" ht="18.600000000000001" customHeight="1" x14ac:dyDescent="0.25">
      <c r="A48" s="530" t="s">
        <v>347</v>
      </c>
      <c r="B48" s="591"/>
      <c r="C48" s="592"/>
      <c r="D48" s="592"/>
      <c r="E48" s="592"/>
      <c r="F48" s="591"/>
      <c r="G48" s="591"/>
      <c r="H48" s="591"/>
      <c r="I48" s="592"/>
      <c r="J48" s="593"/>
      <c r="K48" s="593"/>
      <c r="L48" s="593"/>
      <c r="M48" s="593">
        <f t="shared" si="0"/>
        <v>0</v>
      </c>
      <c r="N48" s="593"/>
      <c r="O48" s="593"/>
      <c r="P48" s="605"/>
    </row>
    <row r="49" spans="1:16" ht="39" customHeight="1" x14ac:dyDescent="0.25">
      <c r="A49" s="530" t="s">
        <v>348</v>
      </c>
      <c r="B49" s="591"/>
      <c r="C49" s="592"/>
      <c r="D49" s="592"/>
      <c r="E49" s="592"/>
      <c r="F49" s="591"/>
      <c r="G49" s="591"/>
      <c r="H49" s="591"/>
      <c r="I49" s="592"/>
      <c r="J49" s="593"/>
      <c r="K49" s="593"/>
      <c r="L49" s="593"/>
      <c r="M49" s="593">
        <f t="shared" si="0"/>
        <v>0</v>
      </c>
      <c r="N49" s="593"/>
      <c r="O49" s="593"/>
      <c r="P49" s="605"/>
    </row>
    <row r="50" spans="1:16" ht="19.899999999999999" customHeight="1" x14ac:dyDescent="0.25">
      <c r="A50" s="530" t="s">
        <v>349</v>
      </c>
      <c r="B50" s="591"/>
      <c r="C50" s="592"/>
      <c r="D50" s="592"/>
      <c r="E50" s="592"/>
      <c r="F50" s="591"/>
      <c r="G50" s="591"/>
      <c r="H50" s="591"/>
      <c r="I50" s="592"/>
      <c r="J50" s="593"/>
      <c r="K50" s="593"/>
      <c r="L50" s="593"/>
      <c r="M50" s="593">
        <f t="shared" si="0"/>
        <v>0</v>
      </c>
      <c r="N50" s="593"/>
      <c r="O50" s="593"/>
      <c r="P50" s="605"/>
    </row>
    <row r="51" spans="1:16" ht="19.899999999999999" customHeight="1" x14ac:dyDescent="0.25">
      <c r="A51" s="530" t="s">
        <v>350</v>
      </c>
      <c r="B51" s="591"/>
      <c r="C51" s="592"/>
      <c r="D51" s="592"/>
      <c r="E51" s="592"/>
      <c r="F51" s="591"/>
      <c r="G51" s="591"/>
      <c r="H51" s="591"/>
      <c r="I51" s="592"/>
      <c r="J51" s="593"/>
      <c r="K51" s="593"/>
      <c r="L51" s="593"/>
      <c r="M51" s="593">
        <f t="shared" si="0"/>
        <v>0</v>
      </c>
      <c r="N51" s="593"/>
      <c r="O51" s="593"/>
      <c r="P51" s="605"/>
    </row>
    <row r="52" spans="1:16" ht="15.75" x14ac:dyDescent="0.25">
      <c r="A52" s="530" t="s">
        <v>351</v>
      </c>
      <c r="B52" s="591"/>
      <c r="C52" s="592"/>
      <c r="D52" s="592"/>
      <c r="E52" s="592"/>
      <c r="F52" s="591"/>
      <c r="G52" s="591"/>
      <c r="H52" s="591"/>
      <c r="I52" s="592"/>
      <c r="J52" s="593"/>
      <c r="K52" s="593"/>
      <c r="L52" s="593"/>
      <c r="M52" s="593">
        <f t="shared" si="0"/>
        <v>0</v>
      </c>
      <c r="N52" s="593"/>
      <c r="O52" s="593"/>
      <c r="P52" s="605"/>
    </row>
    <row r="53" spans="1:16" ht="15.75" x14ac:dyDescent="0.25">
      <c r="A53" s="530" t="s">
        <v>352</v>
      </c>
      <c r="B53" s="591"/>
      <c r="C53" s="592"/>
      <c r="D53" s="592"/>
      <c r="E53" s="592"/>
      <c r="F53" s="591"/>
      <c r="G53" s="591"/>
      <c r="H53" s="591"/>
      <c r="I53" s="592"/>
      <c r="J53" s="593"/>
      <c r="K53" s="593"/>
      <c r="L53" s="593"/>
      <c r="M53" s="593">
        <f t="shared" si="0"/>
        <v>0</v>
      </c>
      <c r="N53" s="593"/>
      <c r="O53" s="593"/>
      <c r="P53" s="605"/>
    </row>
    <row r="54" spans="1:16" ht="15.75" x14ac:dyDescent="0.25">
      <c r="A54" s="530" t="s">
        <v>353</v>
      </c>
      <c r="B54" s="591"/>
      <c r="C54" s="592"/>
      <c r="D54" s="592"/>
      <c r="E54" s="592"/>
      <c r="F54" s="591"/>
      <c r="G54" s="591"/>
      <c r="H54" s="591"/>
      <c r="I54" s="592"/>
      <c r="J54" s="593"/>
      <c r="K54" s="593"/>
      <c r="L54" s="593"/>
      <c r="M54" s="593">
        <f t="shared" si="0"/>
        <v>0</v>
      </c>
      <c r="N54" s="593"/>
      <c r="O54" s="593"/>
      <c r="P54" s="605"/>
    </row>
    <row r="55" spans="1:16" ht="31.5" x14ac:dyDescent="0.25">
      <c r="A55" s="530" t="s">
        <v>354</v>
      </c>
      <c r="B55" s="591"/>
      <c r="C55" s="592"/>
      <c r="D55" s="592"/>
      <c r="E55" s="592"/>
      <c r="F55" s="591"/>
      <c r="G55" s="591"/>
      <c r="H55" s="591"/>
      <c r="I55" s="592"/>
      <c r="J55" s="593"/>
      <c r="K55" s="593"/>
      <c r="L55" s="593"/>
      <c r="M55" s="593">
        <f t="shared" si="0"/>
        <v>0</v>
      </c>
      <c r="N55" s="593"/>
      <c r="O55" s="593"/>
      <c r="P55" s="605"/>
    </row>
    <row r="56" spans="1:16" ht="15.75" x14ac:dyDescent="0.25">
      <c r="A56" s="530" t="s">
        <v>355</v>
      </c>
      <c r="B56" s="591"/>
      <c r="C56" s="592"/>
      <c r="D56" s="592"/>
      <c r="E56" s="592"/>
      <c r="F56" s="591"/>
      <c r="G56" s="591"/>
      <c r="H56" s="591"/>
      <c r="I56" s="592"/>
      <c r="J56" s="593"/>
      <c r="K56" s="593"/>
      <c r="L56" s="593"/>
      <c r="M56" s="593">
        <f t="shared" si="0"/>
        <v>0</v>
      </c>
      <c r="N56" s="593"/>
      <c r="O56" s="593"/>
      <c r="P56" s="605"/>
    </row>
    <row r="57" spans="1:16" ht="15.75" x14ac:dyDescent="0.25">
      <c r="A57" s="530" t="s">
        <v>356</v>
      </c>
      <c r="B57" s="591"/>
      <c r="C57" s="592"/>
      <c r="D57" s="592"/>
      <c r="E57" s="592"/>
      <c r="F57" s="591"/>
      <c r="G57" s="591"/>
      <c r="H57" s="591"/>
      <c r="I57" s="592"/>
      <c r="J57" s="593"/>
      <c r="K57" s="593"/>
      <c r="L57" s="593"/>
      <c r="M57" s="593">
        <f t="shared" si="0"/>
        <v>0</v>
      </c>
      <c r="N57" s="593"/>
      <c r="O57" s="593"/>
      <c r="P57" s="605"/>
    </row>
    <row r="58" spans="1:16" ht="15.75" x14ac:dyDescent="0.25">
      <c r="A58" s="530" t="s">
        <v>357</v>
      </c>
      <c r="B58" s="591"/>
      <c r="C58" s="592"/>
      <c r="D58" s="592"/>
      <c r="E58" s="592"/>
      <c r="F58" s="591"/>
      <c r="G58" s="591"/>
      <c r="H58" s="591"/>
      <c r="I58" s="592"/>
      <c r="J58" s="593"/>
      <c r="K58" s="593"/>
      <c r="L58" s="593"/>
      <c r="M58" s="593">
        <f t="shared" si="0"/>
        <v>0</v>
      </c>
      <c r="N58" s="593"/>
      <c r="O58" s="593"/>
      <c r="P58" s="605"/>
    </row>
    <row r="59" spans="1:16" ht="15.75" x14ac:dyDescent="0.25">
      <c r="A59" s="530" t="s">
        <v>358</v>
      </c>
      <c r="B59" s="591"/>
      <c r="C59" s="592"/>
      <c r="D59" s="592"/>
      <c r="E59" s="592"/>
      <c r="F59" s="591"/>
      <c r="G59" s="591"/>
      <c r="H59" s="591"/>
      <c r="I59" s="592"/>
      <c r="J59" s="593"/>
      <c r="K59" s="593"/>
      <c r="L59" s="593"/>
      <c r="M59" s="593">
        <f t="shared" si="0"/>
        <v>0</v>
      </c>
      <c r="N59" s="593"/>
      <c r="O59" s="593"/>
      <c r="P59" s="605"/>
    </row>
    <row r="60" spans="1:16" ht="31.5" x14ac:dyDescent="0.25">
      <c r="A60" s="530" t="s">
        <v>359</v>
      </c>
      <c r="B60" s="591"/>
      <c r="C60" s="592"/>
      <c r="D60" s="592"/>
      <c r="E60" s="592"/>
      <c r="F60" s="591"/>
      <c r="G60" s="591"/>
      <c r="H60" s="591"/>
      <c r="I60" s="592"/>
      <c r="J60" s="593"/>
      <c r="K60" s="593"/>
      <c r="L60" s="593"/>
      <c r="M60" s="593">
        <f t="shared" si="0"/>
        <v>0</v>
      </c>
      <c r="N60" s="593"/>
      <c r="O60" s="593"/>
      <c r="P60" s="605"/>
    </row>
    <row r="61" spans="1:16" ht="15.75" x14ac:dyDescent="0.25">
      <c r="A61" s="530" t="s">
        <v>360</v>
      </c>
      <c r="B61" s="591"/>
      <c r="C61" s="592"/>
      <c r="D61" s="592"/>
      <c r="E61" s="592"/>
      <c r="F61" s="591"/>
      <c r="G61" s="591"/>
      <c r="H61" s="591"/>
      <c r="I61" s="592"/>
      <c r="J61" s="593"/>
      <c r="K61" s="593"/>
      <c r="L61" s="593"/>
      <c r="M61" s="593">
        <f t="shared" si="0"/>
        <v>0</v>
      </c>
      <c r="N61" s="593"/>
      <c r="O61" s="593"/>
      <c r="P61" s="605"/>
    </row>
    <row r="62" spans="1:16" ht="15.75" x14ac:dyDescent="0.25">
      <c r="A62" s="530" t="s">
        <v>361</v>
      </c>
      <c r="B62" s="591"/>
      <c r="C62" s="592"/>
      <c r="D62" s="592"/>
      <c r="E62" s="592"/>
      <c r="F62" s="591"/>
      <c r="G62" s="591"/>
      <c r="H62" s="591"/>
      <c r="I62" s="592"/>
      <c r="J62" s="593"/>
      <c r="K62" s="593"/>
      <c r="L62" s="593"/>
      <c r="M62" s="593">
        <f t="shared" si="0"/>
        <v>0</v>
      </c>
      <c r="N62" s="593"/>
      <c r="O62" s="593"/>
      <c r="P62" s="605"/>
    </row>
    <row r="63" spans="1:16" ht="34.5" customHeight="1" x14ac:dyDescent="0.25">
      <c r="A63" s="530" t="s">
        <v>362</v>
      </c>
      <c r="B63" s="591"/>
      <c r="C63" s="592"/>
      <c r="D63" s="592"/>
      <c r="E63" s="592"/>
      <c r="F63" s="591"/>
      <c r="G63" s="591"/>
      <c r="H63" s="591"/>
      <c r="I63" s="592"/>
      <c r="J63" s="593"/>
      <c r="K63" s="593"/>
      <c r="L63" s="593"/>
      <c r="M63" s="593">
        <f t="shared" si="0"/>
        <v>0</v>
      </c>
      <c r="N63" s="593"/>
      <c r="O63" s="593"/>
      <c r="P63" s="605"/>
    </row>
    <row r="64" spans="1:16" ht="15.75" x14ac:dyDescent="0.25">
      <c r="A64" s="530" t="s">
        <v>363</v>
      </c>
      <c r="B64" s="591"/>
      <c r="C64" s="592"/>
      <c r="D64" s="592"/>
      <c r="E64" s="592"/>
      <c r="F64" s="591"/>
      <c r="G64" s="591"/>
      <c r="H64" s="591"/>
      <c r="I64" s="592"/>
      <c r="J64" s="593"/>
      <c r="K64" s="593"/>
      <c r="L64" s="593"/>
      <c r="M64" s="593">
        <f t="shared" si="0"/>
        <v>0</v>
      </c>
      <c r="N64" s="593"/>
      <c r="O64" s="593"/>
      <c r="P64" s="605"/>
    </row>
    <row r="65" spans="1:16" ht="15.75" x14ac:dyDescent="0.25">
      <c r="A65" s="530" t="s">
        <v>364</v>
      </c>
      <c r="B65" s="591"/>
      <c r="C65" s="592"/>
      <c r="D65" s="592"/>
      <c r="E65" s="592"/>
      <c r="F65" s="591"/>
      <c r="G65" s="591"/>
      <c r="H65" s="591"/>
      <c r="I65" s="592"/>
      <c r="J65" s="593"/>
      <c r="K65" s="593"/>
      <c r="L65" s="593"/>
      <c r="M65" s="593">
        <f t="shared" si="0"/>
        <v>0</v>
      </c>
      <c r="N65" s="593"/>
      <c r="O65" s="593"/>
      <c r="P65" s="605"/>
    </row>
    <row r="66" spans="1:16" ht="31.5" x14ac:dyDescent="0.25">
      <c r="A66" s="530" t="s">
        <v>365</v>
      </c>
      <c r="B66" s="591"/>
      <c r="C66" s="592"/>
      <c r="D66" s="592"/>
      <c r="E66" s="592"/>
      <c r="F66" s="591"/>
      <c r="G66" s="591"/>
      <c r="H66" s="591"/>
      <c r="I66" s="592"/>
      <c r="J66" s="593"/>
      <c r="K66" s="593"/>
      <c r="L66" s="593"/>
      <c r="M66" s="593">
        <f t="shared" si="0"/>
        <v>0</v>
      </c>
      <c r="N66" s="593"/>
      <c r="O66" s="593"/>
      <c r="P66" s="605"/>
    </row>
    <row r="67" spans="1:16" ht="15.75" x14ac:dyDescent="0.25">
      <c r="A67" s="530" t="s">
        <v>366</v>
      </c>
      <c r="B67" s="591"/>
      <c r="C67" s="592"/>
      <c r="D67" s="592"/>
      <c r="E67" s="592"/>
      <c r="F67" s="591"/>
      <c r="G67" s="591"/>
      <c r="H67" s="591"/>
      <c r="I67" s="592"/>
      <c r="J67" s="593"/>
      <c r="K67" s="593"/>
      <c r="L67" s="593"/>
      <c r="M67" s="593">
        <f t="shared" si="0"/>
        <v>0</v>
      </c>
      <c r="N67" s="593"/>
      <c r="O67" s="593"/>
      <c r="P67" s="605"/>
    </row>
    <row r="68" spans="1:16" ht="15.75" x14ac:dyDescent="0.25">
      <c r="A68" s="530" t="s">
        <v>367</v>
      </c>
      <c r="B68" s="591"/>
      <c r="C68" s="592"/>
      <c r="D68" s="592"/>
      <c r="E68" s="592"/>
      <c r="F68" s="591"/>
      <c r="G68" s="591"/>
      <c r="H68" s="591"/>
      <c r="I68" s="592"/>
      <c r="J68" s="593"/>
      <c r="K68" s="593"/>
      <c r="L68" s="593"/>
      <c r="M68" s="593">
        <f t="shared" si="0"/>
        <v>0</v>
      </c>
      <c r="N68" s="593"/>
      <c r="O68" s="593"/>
      <c r="P68" s="605"/>
    </row>
    <row r="69" spans="1:16" ht="21" customHeight="1" x14ac:dyDescent="0.25">
      <c r="A69" s="530" t="s">
        <v>368</v>
      </c>
      <c r="B69" s="591"/>
      <c r="C69" s="592"/>
      <c r="D69" s="592"/>
      <c r="E69" s="592"/>
      <c r="F69" s="591"/>
      <c r="G69" s="591"/>
      <c r="H69" s="591"/>
      <c r="I69" s="592"/>
      <c r="J69" s="593"/>
      <c r="K69" s="593"/>
      <c r="L69" s="593"/>
      <c r="M69" s="593">
        <f t="shared" si="0"/>
        <v>0</v>
      </c>
      <c r="N69" s="593"/>
      <c r="O69" s="593"/>
      <c r="P69" s="605"/>
    </row>
    <row r="70" spans="1:16" ht="15.75" x14ac:dyDescent="0.25">
      <c r="A70" s="530" t="s">
        <v>369</v>
      </c>
      <c r="B70" s="591"/>
      <c r="C70" s="592"/>
      <c r="D70" s="592"/>
      <c r="E70" s="592"/>
      <c r="F70" s="591"/>
      <c r="G70" s="591"/>
      <c r="H70" s="591"/>
      <c r="I70" s="592"/>
      <c r="J70" s="593"/>
      <c r="K70" s="593"/>
      <c r="L70" s="593"/>
      <c r="M70" s="593">
        <f t="shared" si="0"/>
        <v>0</v>
      </c>
      <c r="N70" s="593"/>
      <c r="O70" s="593"/>
      <c r="P70" s="605"/>
    </row>
    <row r="71" spans="1:16" ht="15.75" x14ac:dyDescent="0.25">
      <c r="A71" s="530" t="s">
        <v>370</v>
      </c>
      <c r="B71" s="591"/>
      <c r="C71" s="592"/>
      <c r="D71" s="592"/>
      <c r="E71" s="592"/>
      <c r="F71" s="591"/>
      <c r="G71" s="591"/>
      <c r="H71" s="591"/>
      <c r="I71" s="592"/>
      <c r="J71" s="593"/>
      <c r="K71" s="593"/>
      <c r="L71" s="593"/>
      <c r="M71" s="593">
        <f t="shared" si="0"/>
        <v>0</v>
      </c>
      <c r="N71" s="593"/>
      <c r="O71" s="593"/>
      <c r="P71" s="605"/>
    </row>
    <row r="72" spans="1:16" ht="31.5" x14ac:dyDescent="0.25">
      <c r="A72" s="530" t="s">
        <v>371</v>
      </c>
      <c r="B72" s="591"/>
      <c r="C72" s="592"/>
      <c r="D72" s="592"/>
      <c r="E72" s="592"/>
      <c r="F72" s="591"/>
      <c r="G72" s="591"/>
      <c r="H72" s="591"/>
      <c r="I72" s="592"/>
      <c r="J72" s="593"/>
      <c r="K72" s="593"/>
      <c r="L72" s="593"/>
      <c r="M72" s="593">
        <f t="shared" si="0"/>
        <v>0</v>
      </c>
      <c r="N72" s="593"/>
      <c r="O72" s="593"/>
      <c r="P72" s="605"/>
    </row>
    <row r="73" spans="1:16" ht="32.25" thickBot="1" x14ac:dyDescent="0.3">
      <c r="A73" s="535" t="s">
        <v>372</v>
      </c>
      <c r="B73" s="596"/>
      <c r="C73" s="597"/>
      <c r="D73" s="597"/>
      <c r="E73" s="597"/>
      <c r="F73" s="596"/>
      <c r="G73" s="596"/>
      <c r="H73" s="596"/>
      <c r="I73" s="597"/>
      <c r="J73" s="598"/>
      <c r="K73" s="598"/>
      <c r="L73" s="598"/>
      <c r="M73" s="598">
        <f t="shared" si="0"/>
        <v>0</v>
      </c>
      <c r="N73" s="598"/>
      <c r="O73" s="598"/>
      <c r="P73" s="607"/>
    </row>
    <row r="74" spans="1:16" ht="35.450000000000003" customHeight="1" thickBot="1" x14ac:dyDescent="0.3">
      <c r="A74" s="575" t="s">
        <v>209</v>
      </c>
      <c r="B74" s="579">
        <f>SUM(B11:B73)</f>
        <v>0</v>
      </c>
      <c r="C74" s="582">
        <f t="shared" ref="C74:P74" si="1">SUM(C11:C73)</f>
        <v>0</v>
      </c>
      <c r="D74" s="582">
        <f t="shared" si="1"/>
        <v>0</v>
      </c>
      <c r="E74" s="582">
        <f t="shared" si="1"/>
        <v>0</v>
      </c>
      <c r="F74" s="582">
        <f t="shared" si="1"/>
        <v>0</v>
      </c>
      <c r="G74" s="582">
        <f t="shared" si="1"/>
        <v>0</v>
      </c>
      <c r="H74" s="582">
        <f t="shared" si="1"/>
        <v>0</v>
      </c>
      <c r="I74" s="582">
        <f t="shared" si="1"/>
        <v>0</v>
      </c>
      <c r="J74" s="600">
        <f t="shared" si="1"/>
        <v>16750</v>
      </c>
      <c r="K74" s="579">
        <f t="shared" si="1"/>
        <v>0</v>
      </c>
      <c r="L74" s="580">
        <f t="shared" si="1"/>
        <v>0</v>
      </c>
      <c r="M74" s="581">
        <f t="shared" si="1"/>
        <v>0</v>
      </c>
      <c r="N74" s="582">
        <f t="shared" si="1"/>
        <v>0</v>
      </c>
      <c r="O74" s="582">
        <f t="shared" si="1"/>
        <v>0</v>
      </c>
      <c r="P74" s="601">
        <f t="shared" si="1"/>
        <v>0</v>
      </c>
    </row>
    <row r="75" spans="1:16" x14ac:dyDescent="0.25">
      <c r="A75" s="584"/>
      <c r="B75" s="584"/>
      <c r="C75" s="584"/>
      <c r="D75" s="584"/>
      <c r="E75" s="584"/>
      <c r="F75" s="584"/>
      <c r="G75" s="584"/>
      <c r="H75" s="584"/>
      <c r="I75" s="584"/>
      <c r="J75" s="584"/>
      <c r="K75" s="584"/>
      <c r="L75" s="584"/>
      <c r="M75" s="584"/>
      <c r="N75" s="584"/>
      <c r="O75" s="584"/>
      <c r="P75" s="584"/>
    </row>
    <row r="76" spans="1:16" ht="18.75" x14ac:dyDescent="0.3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8"/>
  <sheetViews>
    <sheetView view="pageBreakPreview" topLeftCell="A44" zoomScale="98" zoomScaleNormal="60" zoomScaleSheetLayoutView="98" workbookViewId="0">
      <selection activeCell="A75" sqref="A75"/>
    </sheetView>
  </sheetViews>
  <sheetFormatPr defaultRowHeight="15" x14ac:dyDescent="0.25"/>
  <cols>
    <col min="1" max="1" width="30.42578125" style="32" customWidth="1"/>
    <col min="2" max="2" width="8.85546875" style="32" customWidth="1"/>
    <col min="3" max="3" width="10.28515625" style="32" customWidth="1"/>
    <col min="4" max="4" width="13" style="32" customWidth="1"/>
    <col min="5" max="5" width="10.7109375" style="32" customWidth="1"/>
    <col min="6" max="6" width="7.140625" style="32" customWidth="1"/>
    <col min="7" max="7" width="9" style="32" customWidth="1"/>
    <col min="8" max="8" width="7.140625" style="32" customWidth="1"/>
    <col min="9" max="9" width="7" style="32" customWidth="1"/>
    <col min="10" max="10" width="7.28515625" style="32" customWidth="1"/>
    <col min="11" max="12" width="9.140625" style="32"/>
    <col min="13" max="13" width="9.7109375" style="32" customWidth="1"/>
    <col min="14" max="15" width="10.28515625" style="32" customWidth="1"/>
    <col min="16" max="221" width="9.140625" style="32"/>
    <col min="222" max="222" width="34" style="32" customWidth="1"/>
    <col min="223" max="223" width="11.28515625" style="32" customWidth="1"/>
    <col min="224" max="224" width="11" style="32" customWidth="1"/>
    <col min="225" max="231" width="9.140625" style="32"/>
    <col min="232" max="233" width="10.7109375" style="32" customWidth="1"/>
    <col min="234" max="234" width="9.140625" style="32"/>
    <col min="235" max="235" width="11.5703125" style="32" customWidth="1"/>
    <col min="236" max="236" width="13.7109375" style="32" customWidth="1"/>
    <col min="237" max="240" width="9.28515625" style="32" customWidth="1"/>
    <col min="241" max="477" width="9.140625" style="32"/>
    <col min="478" max="478" width="34" style="32" customWidth="1"/>
    <col min="479" max="479" width="11.28515625" style="32" customWidth="1"/>
    <col min="480" max="480" width="11" style="32" customWidth="1"/>
    <col min="481" max="487" width="9.140625" style="32"/>
    <col min="488" max="489" width="10.7109375" style="32" customWidth="1"/>
    <col min="490" max="490" width="9.140625" style="32"/>
    <col min="491" max="491" width="11.5703125" style="32" customWidth="1"/>
    <col min="492" max="492" width="13.7109375" style="32" customWidth="1"/>
    <col min="493" max="496" width="9.28515625" style="32" customWidth="1"/>
    <col min="497" max="733" width="9.140625" style="32"/>
    <col min="734" max="734" width="34" style="32" customWidth="1"/>
    <col min="735" max="735" width="11.28515625" style="32" customWidth="1"/>
    <col min="736" max="736" width="11" style="32" customWidth="1"/>
    <col min="737" max="743" width="9.140625" style="32"/>
    <col min="744" max="745" width="10.7109375" style="32" customWidth="1"/>
    <col min="746" max="746" width="9.140625" style="32"/>
    <col min="747" max="747" width="11.5703125" style="32" customWidth="1"/>
    <col min="748" max="748" width="13.7109375" style="32" customWidth="1"/>
    <col min="749" max="752" width="9.28515625" style="32" customWidth="1"/>
    <col min="753" max="989" width="9.140625" style="32"/>
    <col min="990" max="990" width="34" style="32" customWidth="1"/>
    <col min="991" max="991" width="11.28515625" style="32" customWidth="1"/>
    <col min="992" max="992" width="11" style="32" customWidth="1"/>
    <col min="993" max="999" width="9.140625" style="32"/>
    <col min="1000" max="1001" width="10.7109375" style="32" customWidth="1"/>
    <col min="1002" max="1002" width="9.140625" style="32"/>
    <col min="1003" max="1003" width="11.5703125" style="32" customWidth="1"/>
    <col min="1004" max="1004" width="13.7109375" style="32" customWidth="1"/>
    <col min="1005" max="1008" width="9.28515625" style="32" customWidth="1"/>
    <col min="1009" max="1245" width="9.140625" style="32"/>
    <col min="1246" max="1246" width="34" style="32" customWidth="1"/>
    <col min="1247" max="1247" width="11.28515625" style="32" customWidth="1"/>
    <col min="1248" max="1248" width="11" style="32" customWidth="1"/>
    <col min="1249" max="1255" width="9.140625" style="32"/>
    <col min="1256" max="1257" width="10.7109375" style="32" customWidth="1"/>
    <col min="1258" max="1258" width="9.140625" style="32"/>
    <col min="1259" max="1259" width="11.5703125" style="32" customWidth="1"/>
    <col min="1260" max="1260" width="13.7109375" style="32" customWidth="1"/>
    <col min="1261" max="1264" width="9.28515625" style="32" customWidth="1"/>
    <col min="1265" max="1501" width="9.140625" style="32"/>
    <col min="1502" max="1502" width="34" style="32" customWidth="1"/>
    <col min="1503" max="1503" width="11.28515625" style="32" customWidth="1"/>
    <col min="1504" max="1504" width="11" style="32" customWidth="1"/>
    <col min="1505" max="1511" width="9.140625" style="32"/>
    <col min="1512" max="1513" width="10.7109375" style="32" customWidth="1"/>
    <col min="1514" max="1514" width="9.140625" style="32"/>
    <col min="1515" max="1515" width="11.5703125" style="32" customWidth="1"/>
    <col min="1516" max="1516" width="13.7109375" style="32" customWidth="1"/>
    <col min="1517" max="1520" width="9.28515625" style="32" customWidth="1"/>
    <col min="1521" max="1757" width="9.140625" style="32"/>
    <col min="1758" max="1758" width="34" style="32" customWidth="1"/>
    <col min="1759" max="1759" width="11.28515625" style="32" customWidth="1"/>
    <col min="1760" max="1760" width="11" style="32" customWidth="1"/>
    <col min="1761" max="1767" width="9.140625" style="32"/>
    <col min="1768" max="1769" width="10.7109375" style="32" customWidth="1"/>
    <col min="1770" max="1770" width="9.140625" style="32"/>
    <col min="1771" max="1771" width="11.5703125" style="32" customWidth="1"/>
    <col min="1772" max="1772" width="13.7109375" style="32" customWidth="1"/>
    <col min="1773" max="1776" width="9.28515625" style="32" customWidth="1"/>
    <col min="1777" max="2013" width="9.140625" style="32"/>
    <col min="2014" max="2014" width="34" style="32" customWidth="1"/>
    <col min="2015" max="2015" width="11.28515625" style="32" customWidth="1"/>
    <col min="2016" max="2016" width="11" style="32" customWidth="1"/>
    <col min="2017" max="2023" width="9.140625" style="32"/>
    <col min="2024" max="2025" width="10.7109375" style="32" customWidth="1"/>
    <col min="2026" max="2026" width="9.140625" style="32"/>
    <col min="2027" max="2027" width="11.5703125" style="32" customWidth="1"/>
    <col min="2028" max="2028" width="13.7109375" style="32" customWidth="1"/>
    <col min="2029" max="2032" width="9.28515625" style="32" customWidth="1"/>
    <col min="2033" max="2269" width="9.140625" style="32"/>
    <col min="2270" max="2270" width="34" style="32" customWidth="1"/>
    <col min="2271" max="2271" width="11.28515625" style="32" customWidth="1"/>
    <col min="2272" max="2272" width="11" style="32" customWidth="1"/>
    <col min="2273" max="2279" width="9.140625" style="32"/>
    <col min="2280" max="2281" width="10.7109375" style="32" customWidth="1"/>
    <col min="2282" max="2282" width="9.140625" style="32"/>
    <col min="2283" max="2283" width="11.5703125" style="32" customWidth="1"/>
    <col min="2284" max="2284" width="13.7109375" style="32" customWidth="1"/>
    <col min="2285" max="2288" width="9.28515625" style="32" customWidth="1"/>
    <col min="2289" max="2525" width="9.140625" style="32"/>
    <col min="2526" max="2526" width="34" style="32" customWidth="1"/>
    <col min="2527" max="2527" width="11.28515625" style="32" customWidth="1"/>
    <col min="2528" max="2528" width="11" style="32" customWidth="1"/>
    <col min="2529" max="2535" width="9.140625" style="32"/>
    <col min="2536" max="2537" width="10.7109375" style="32" customWidth="1"/>
    <col min="2538" max="2538" width="9.140625" style="32"/>
    <col min="2539" max="2539" width="11.5703125" style="32" customWidth="1"/>
    <col min="2540" max="2540" width="13.7109375" style="32" customWidth="1"/>
    <col min="2541" max="2544" width="9.28515625" style="32" customWidth="1"/>
    <col min="2545" max="2781" width="9.140625" style="32"/>
    <col min="2782" max="2782" width="34" style="32" customWidth="1"/>
    <col min="2783" max="2783" width="11.28515625" style="32" customWidth="1"/>
    <col min="2784" max="2784" width="11" style="32" customWidth="1"/>
    <col min="2785" max="2791" width="9.140625" style="32"/>
    <col min="2792" max="2793" width="10.7109375" style="32" customWidth="1"/>
    <col min="2794" max="2794" width="9.140625" style="32"/>
    <col min="2795" max="2795" width="11.5703125" style="32" customWidth="1"/>
    <col min="2796" max="2796" width="13.7109375" style="32" customWidth="1"/>
    <col min="2797" max="2800" width="9.28515625" style="32" customWidth="1"/>
    <col min="2801" max="3037" width="9.140625" style="32"/>
    <col min="3038" max="3038" width="34" style="32" customWidth="1"/>
    <col min="3039" max="3039" width="11.28515625" style="32" customWidth="1"/>
    <col min="3040" max="3040" width="11" style="32" customWidth="1"/>
    <col min="3041" max="3047" width="9.140625" style="32"/>
    <col min="3048" max="3049" width="10.7109375" style="32" customWidth="1"/>
    <col min="3050" max="3050" width="9.140625" style="32"/>
    <col min="3051" max="3051" width="11.5703125" style="32" customWidth="1"/>
    <col min="3052" max="3052" width="13.7109375" style="32" customWidth="1"/>
    <col min="3053" max="3056" width="9.28515625" style="32" customWidth="1"/>
    <col min="3057" max="3293" width="9.140625" style="32"/>
    <col min="3294" max="3294" width="34" style="32" customWidth="1"/>
    <col min="3295" max="3295" width="11.28515625" style="32" customWidth="1"/>
    <col min="3296" max="3296" width="11" style="32" customWidth="1"/>
    <col min="3297" max="3303" width="9.140625" style="32"/>
    <col min="3304" max="3305" width="10.7109375" style="32" customWidth="1"/>
    <col min="3306" max="3306" width="9.140625" style="32"/>
    <col min="3307" max="3307" width="11.5703125" style="32" customWidth="1"/>
    <col min="3308" max="3308" width="13.7109375" style="32" customWidth="1"/>
    <col min="3309" max="3312" width="9.28515625" style="32" customWidth="1"/>
    <col min="3313" max="3549" width="9.140625" style="32"/>
    <col min="3550" max="3550" width="34" style="32" customWidth="1"/>
    <col min="3551" max="3551" width="11.28515625" style="32" customWidth="1"/>
    <col min="3552" max="3552" width="11" style="32" customWidth="1"/>
    <col min="3553" max="3559" width="9.140625" style="32"/>
    <col min="3560" max="3561" width="10.7109375" style="32" customWidth="1"/>
    <col min="3562" max="3562" width="9.140625" style="32"/>
    <col min="3563" max="3563" width="11.5703125" style="32" customWidth="1"/>
    <col min="3564" max="3564" width="13.7109375" style="32" customWidth="1"/>
    <col min="3565" max="3568" width="9.28515625" style="32" customWidth="1"/>
    <col min="3569" max="3805" width="9.140625" style="32"/>
    <col min="3806" max="3806" width="34" style="32" customWidth="1"/>
    <col min="3807" max="3807" width="11.28515625" style="32" customWidth="1"/>
    <col min="3808" max="3808" width="11" style="32" customWidth="1"/>
    <col min="3809" max="3815" width="9.140625" style="32"/>
    <col min="3816" max="3817" width="10.7109375" style="32" customWidth="1"/>
    <col min="3818" max="3818" width="9.140625" style="32"/>
    <col min="3819" max="3819" width="11.5703125" style="32" customWidth="1"/>
    <col min="3820" max="3820" width="13.7109375" style="32" customWidth="1"/>
    <col min="3821" max="3824" width="9.28515625" style="32" customWidth="1"/>
    <col min="3825" max="4061" width="9.140625" style="32"/>
    <col min="4062" max="4062" width="34" style="32" customWidth="1"/>
    <col min="4063" max="4063" width="11.28515625" style="32" customWidth="1"/>
    <col min="4064" max="4064" width="11" style="32" customWidth="1"/>
    <col min="4065" max="4071" width="9.140625" style="32"/>
    <col min="4072" max="4073" width="10.7109375" style="32" customWidth="1"/>
    <col min="4074" max="4074" width="9.140625" style="32"/>
    <col min="4075" max="4075" width="11.5703125" style="32" customWidth="1"/>
    <col min="4076" max="4076" width="13.7109375" style="32" customWidth="1"/>
    <col min="4077" max="4080" width="9.28515625" style="32" customWidth="1"/>
    <col min="4081" max="4317" width="9.140625" style="32"/>
    <col min="4318" max="4318" width="34" style="32" customWidth="1"/>
    <col min="4319" max="4319" width="11.28515625" style="32" customWidth="1"/>
    <col min="4320" max="4320" width="11" style="32" customWidth="1"/>
    <col min="4321" max="4327" width="9.140625" style="32"/>
    <col min="4328" max="4329" width="10.7109375" style="32" customWidth="1"/>
    <col min="4330" max="4330" width="9.140625" style="32"/>
    <col min="4331" max="4331" width="11.5703125" style="32" customWidth="1"/>
    <col min="4332" max="4332" width="13.7109375" style="32" customWidth="1"/>
    <col min="4333" max="4336" width="9.28515625" style="32" customWidth="1"/>
    <col min="4337" max="4573" width="9.140625" style="32"/>
    <col min="4574" max="4574" width="34" style="32" customWidth="1"/>
    <col min="4575" max="4575" width="11.28515625" style="32" customWidth="1"/>
    <col min="4576" max="4576" width="11" style="32" customWidth="1"/>
    <col min="4577" max="4583" width="9.140625" style="32"/>
    <col min="4584" max="4585" width="10.7109375" style="32" customWidth="1"/>
    <col min="4586" max="4586" width="9.140625" style="32"/>
    <col min="4587" max="4587" width="11.5703125" style="32" customWidth="1"/>
    <col min="4588" max="4588" width="13.7109375" style="32" customWidth="1"/>
    <col min="4589" max="4592" width="9.28515625" style="32" customWidth="1"/>
    <col min="4593" max="4829" width="9.140625" style="32"/>
    <col min="4830" max="4830" width="34" style="32" customWidth="1"/>
    <col min="4831" max="4831" width="11.28515625" style="32" customWidth="1"/>
    <col min="4832" max="4832" width="11" style="32" customWidth="1"/>
    <col min="4833" max="4839" width="9.140625" style="32"/>
    <col min="4840" max="4841" width="10.7109375" style="32" customWidth="1"/>
    <col min="4842" max="4842" width="9.140625" style="32"/>
    <col min="4843" max="4843" width="11.5703125" style="32" customWidth="1"/>
    <col min="4844" max="4844" width="13.7109375" style="32" customWidth="1"/>
    <col min="4845" max="4848" width="9.28515625" style="32" customWidth="1"/>
    <col min="4849" max="5085" width="9.140625" style="32"/>
    <col min="5086" max="5086" width="34" style="32" customWidth="1"/>
    <col min="5087" max="5087" width="11.28515625" style="32" customWidth="1"/>
    <col min="5088" max="5088" width="11" style="32" customWidth="1"/>
    <col min="5089" max="5095" width="9.140625" style="32"/>
    <col min="5096" max="5097" width="10.7109375" style="32" customWidth="1"/>
    <col min="5098" max="5098" width="9.140625" style="32"/>
    <col min="5099" max="5099" width="11.5703125" style="32" customWidth="1"/>
    <col min="5100" max="5100" width="13.7109375" style="32" customWidth="1"/>
    <col min="5101" max="5104" width="9.28515625" style="32" customWidth="1"/>
    <col min="5105" max="5341" width="9.140625" style="32"/>
    <col min="5342" max="5342" width="34" style="32" customWidth="1"/>
    <col min="5343" max="5343" width="11.28515625" style="32" customWidth="1"/>
    <col min="5344" max="5344" width="11" style="32" customWidth="1"/>
    <col min="5345" max="5351" width="9.140625" style="32"/>
    <col min="5352" max="5353" width="10.7109375" style="32" customWidth="1"/>
    <col min="5354" max="5354" width="9.140625" style="32"/>
    <col min="5355" max="5355" width="11.5703125" style="32" customWidth="1"/>
    <col min="5356" max="5356" width="13.7109375" style="32" customWidth="1"/>
    <col min="5357" max="5360" width="9.28515625" style="32" customWidth="1"/>
    <col min="5361" max="5597" width="9.140625" style="32"/>
    <col min="5598" max="5598" width="34" style="32" customWidth="1"/>
    <col min="5599" max="5599" width="11.28515625" style="32" customWidth="1"/>
    <col min="5600" max="5600" width="11" style="32" customWidth="1"/>
    <col min="5601" max="5607" width="9.140625" style="32"/>
    <col min="5608" max="5609" width="10.7109375" style="32" customWidth="1"/>
    <col min="5610" max="5610" width="9.140625" style="32"/>
    <col min="5611" max="5611" width="11.5703125" style="32" customWidth="1"/>
    <col min="5612" max="5612" width="13.7109375" style="32" customWidth="1"/>
    <col min="5613" max="5616" width="9.28515625" style="32" customWidth="1"/>
    <col min="5617" max="5853" width="9.140625" style="32"/>
    <col min="5854" max="5854" width="34" style="32" customWidth="1"/>
    <col min="5855" max="5855" width="11.28515625" style="32" customWidth="1"/>
    <col min="5856" max="5856" width="11" style="32" customWidth="1"/>
    <col min="5857" max="5863" width="9.140625" style="32"/>
    <col min="5864" max="5865" width="10.7109375" style="32" customWidth="1"/>
    <col min="5866" max="5866" width="9.140625" style="32"/>
    <col min="5867" max="5867" width="11.5703125" style="32" customWidth="1"/>
    <col min="5868" max="5868" width="13.7109375" style="32" customWidth="1"/>
    <col min="5869" max="5872" width="9.28515625" style="32" customWidth="1"/>
    <col min="5873" max="6109" width="9.140625" style="32"/>
    <col min="6110" max="6110" width="34" style="32" customWidth="1"/>
    <col min="6111" max="6111" width="11.28515625" style="32" customWidth="1"/>
    <col min="6112" max="6112" width="11" style="32" customWidth="1"/>
    <col min="6113" max="6119" width="9.140625" style="32"/>
    <col min="6120" max="6121" width="10.7109375" style="32" customWidth="1"/>
    <col min="6122" max="6122" width="9.140625" style="32"/>
    <col min="6123" max="6123" width="11.5703125" style="32" customWidth="1"/>
    <col min="6124" max="6124" width="13.7109375" style="32" customWidth="1"/>
    <col min="6125" max="6128" width="9.28515625" style="32" customWidth="1"/>
    <col min="6129" max="6365" width="9.140625" style="32"/>
    <col min="6366" max="6366" width="34" style="32" customWidth="1"/>
    <col min="6367" max="6367" width="11.28515625" style="32" customWidth="1"/>
    <col min="6368" max="6368" width="11" style="32" customWidth="1"/>
    <col min="6369" max="6375" width="9.140625" style="32"/>
    <col min="6376" max="6377" width="10.7109375" style="32" customWidth="1"/>
    <col min="6378" max="6378" width="9.140625" style="32"/>
    <col min="6379" max="6379" width="11.5703125" style="32" customWidth="1"/>
    <col min="6380" max="6380" width="13.7109375" style="32" customWidth="1"/>
    <col min="6381" max="6384" width="9.28515625" style="32" customWidth="1"/>
    <col min="6385" max="6621" width="9.140625" style="32"/>
    <col min="6622" max="6622" width="34" style="32" customWidth="1"/>
    <col min="6623" max="6623" width="11.28515625" style="32" customWidth="1"/>
    <col min="6624" max="6624" width="11" style="32" customWidth="1"/>
    <col min="6625" max="6631" width="9.140625" style="32"/>
    <col min="6632" max="6633" width="10.7109375" style="32" customWidth="1"/>
    <col min="6634" max="6634" width="9.140625" style="32"/>
    <col min="6635" max="6635" width="11.5703125" style="32" customWidth="1"/>
    <col min="6636" max="6636" width="13.7109375" style="32" customWidth="1"/>
    <col min="6637" max="6640" width="9.28515625" style="32" customWidth="1"/>
    <col min="6641" max="6877" width="9.140625" style="32"/>
    <col min="6878" max="6878" width="34" style="32" customWidth="1"/>
    <col min="6879" max="6879" width="11.28515625" style="32" customWidth="1"/>
    <col min="6880" max="6880" width="11" style="32" customWidth="1"/>
    <col min="6881" max="6887" width="9.140625" style="32"/>
    <col min="6888" max="6889" width="10.7109375" style="32" customWidth="1"/>
    <col min="6890" max="6890" width="9.140625" style="32"/>
    <col min="6891" max="6891" width="11.5703125" style="32" customWidth="1"/>
    <col min="6892" max="6892" width="13.7109375" style="32" customWidth="1"/>
    <col min="6893" max="6896" width="9.28515625" style="32" customWidth="1"/>
    <col min="6897" max="7133" width="9.140625" style="32"/>
    <col min="7134" max="7134" width="34" style="32" customWidth="1"/>
    <col min="7135" max="7135" width="11.28515625" style="32" customWidth="1"/>
    <col min="7136" max="7136" width="11" style="32" customWidth="1"/>
    <col min="7137" max="7143" width="9.140625" style="32"/>
    <col min="7144" max="7145" width="10.7109375" style="32" customWidth="1"/>
    <col min="7146" max="7146" width="9.140625" style="32"/>
    <col min="7147" max="7147" width="11.5703125" style="32" customWidth="1"/>
    <col min="7148" max="7148" width="13.7109375" style="32" customWidth="1"/>
    <col min="7149" max="7152" width="9.28515625" style="32" customWidth="1"/>
    <col min="7153" max="7389" width="9.140625" style="32"/>
    <col min="7390" max="7390" width="34" style="32" customWidth="1"/>
    <col min="7391" max="7391" width="11.28515625" style="32" customWidth="1"/>
    <col min="7392" max="7392" width="11" style="32" customWidth="1"/>
    <col min="7393" max="7399" width="9.140625" style="32"/>
    <col min="7400" max="7401" width="10.7109375" style="32" customWidth="1"/>
    <col min="7402" max="7402" width="9.140625" style="32"/>
    <col min="7403" max="7403" width="11.5703125" style="32" customWidth="1"/>
    <col min="7404" max="7404" width="13.7109375" style="32" customWidth="1"/>
    <col min="7405" max="7408" width="9.28515625" style="32" customWidth="1"/>
    <col min="7409" max="7645" width="9.140625" style="32"/>
    <col min="7646" max="7646" width="34" style="32" customWidth="1"/>
    <col min="7647" max="7647" width="11.28515625" style="32" customWidth="1"/>
    <col min="7648" max="7648" width="11" style="32" customWidth="1"/>
    <col min="7649" max="7655" width="9.140625" style="32"/>
    <col min="7656" max="7657" width="10.7109375" style="32" customWidth="1"/>
    <col min="7658" max="7658" width="9.140625" style="32"/>
    <col min="7659" max="7659" width="11.5703125" style="32" customWidth="1"/>
    <col min="7660" max="7660" width="13.7109375" style="32" customWidth="1"/>
    <col min="7661" max="7664" width="9.28515625" style="32" customWidth="1"/>
    <col min="7665" max="7901" width="9.140625" style="32"/>
    <col min="7902" max="7902" width="34" style="32" customWidth="1"/>
    <col min="7903" max="7903" width="11.28515625" style="32" customWidth="1"/>
    <col min="7904" max="7904" width="11" style="32" customWidth="1"/>
    <col min="7905" max="7911" width="9.140625" style="32"/>
    <col min="7912" max="7913" width="10.7109375" style="32" customWidth="1"/>
    <col min="7914" max="7914" width="9.140625" style="32"/>
    <col min="7915" max="7915" width="11.5703125" style="32" customWidth="1"/>
    <col min="7916" max="7916" width="13.7109375" style="32" customWidth="1"/>
    <col min="7917" max="7920" width="9.28515625" style="32" customWidth="1"/>
    <col min="7921" max="8157" width="9.140625" style="32"/>
    <col min="8158" max="8158" width="34" style="32" customWidth="1"/>
    <col min="8159" max="8159" width="11.28515625" style="32" customWidth="1"/>
    <col min="8160" max="8160" width="11" style="32" customWidth="1"/>
    <col min="8161" max="8167" width="9.140625" style="32"/>
    <col min="8168" max="8169" width="10.7109375" style="32" customWidth="1"/>
    <col min="8170" max="8170" width="9.140625" style="32"/>
    <col min="8171" max="8171" width="11.5703125" style="32" customWidth="1"/>
    <col min="8172" max="8172" width="13.7109375" style="32" customWidth="1"/>
    <col min="8173" max="8176" width="9.28515625" style="32" customWidth="1"/>
    <col min="8177" max="8413" width="9.140625" style="32"/>
    <col min="8414" max="8414" width="34" style="32" customWidth="1"/>
    <col min="8415" max="8415" width="11.28515625" style="32" customWidth="1"/>
    <col min="8416" max="8416" width="11" style="32" customWidth="1"/>
    <col min="8417" max="8423" width="9.140625" style="32"/>
    <col min="8424" max="8425" width="10.7109375" style="32" customWidth="1"/>
    <col min="8426" max="8426" width="9.140625" style="32"/>
    <col min="8427" max="8427" width="11.5703125" style="32" customWidth="1"/>
    <col min="8428" max="8428" width="13.7109375" style="32" customWidth="1"/>
    <col min="8429" max="8432" width="9.28515625" style="32" customWidth="1"/>
    <col min="8433" max="8669" width="9.140625" style="32"/>
    <col min="8670" max="8670" width="34" style="32" customWidth="1"/>
    <col min="8671" max="8671" width="11.28515625" style="32" customWidth="1"/>
    <col min="8672" max="8672" width="11" style="32" customWidth="1"/>
    <col min="8673" max="8679" width="9.140625" style="32"/>
    <col min="8680" max="8681" width="10.7109375" style="32" customWidth="1"/>
    <col min="8682" max="8682" width="9.140625" style="32"/>
    <col min="8683" max="8683" width="11.5703125" style="32" customWidth="1"/>
    <col min="8684" max="8684" width="13.7109375" style="32" customWidth="1"/>
    <col min="8685" max="8688" width="9.28515625" style="32" customWidth="1"/>
    <col min="8689" max="8925" width="9.140625" style="32"/>
    <col min="8926" max="8926" width="34" style="32" customWidth="1"/>
    <col min="8927" max="8927" width="11.28515625" style="32" customWidth="1"/>
    <col min="8928" max="8928" width="11" style="32" customWidth="1"/>
    <col min="8929" max="8935" width="9.140625" style="32"/>
    <col min="8936" max="8937" width="10.7109375" style="32" customWidth="1"/>
    <col min="8938" max="8938" width="9.140625" style="32"/>
    <col min="8939" max="8939" width="11.5703125" style="32" customWidth="1"/>
    <col min="8940" max="8940" width="13.7109375" style="32" customWidth="1"/>
    <col min="8941" max="8944" width="9.28515625" style="32" customWidth="1"/>
    <col min="8945" max="9181" width="9.140625" style="32"/>
    <col min="9182" max="9182" width="34" style="32" customWidth="1"/>
    <col min="9183" max="9183" width="11.28515625" style="32" customWidth="1"/>
    <col min="9184" max="9184" width="11" style="32" customWidth="1"/>
    <col min="9185" max="9191" width="9.140625" style="32"/>
    <col min="9192" max="9193" width="10.7109375" style="32" customWidth="1"/>
    <col min="9194" max="9194" width="9.140625" style="32"/>
    <col min="9195" max="9195" width="11.5703125" style="32" customWidth="1"/>
    <col min="9196" max="9196" width="13.7109375" style="32" customWidth="1"/>
    <col min="9197" max="9200" width="9.28515625" style="32" customWidth="1"/>
    <col min="9201" max="9437" width="9.140625" style="32"/>
    <col min="9438" max="9438" width="34" style="32" customWidth="1"/>
    <col min="9439" max="9439" width="11.28515625" style="32" customWidth="1"/>
    <col min="9440" max="9440" width="11" style="32" customWidth="1"/>
    <col min="9441" max="9447" width="9.140625" style="32"/>
    <col min="9448" max="9449" width="10.7109375" style="32" customWidth="1"/>
    <col min="9450" max="9450" width="9.140625" style="32"/>
    <col min="9451" max="9451" width="11.5703125" style="32" customWidth="1"/>
    <col min="9452" max="9452" width="13.7109375" style="32" customWidth="1"/>
    <col min="9453" max="9456" width="9.28515625" style="32" customWidth="1"/>
    <col min="9457" max="9693" width="9.140625" style="32"/>
    <col min="9694" max="9694" width="34" style="32" customWidth="1"/>
    <col min="9695" max="9695" width="11.28515625" style="32" customWidth="1"/>
    <col min="9696" max="9696" width="11" style="32" customWidth="1"/>
    <col min="9697" max="9703" width="9.140625" style="32"/>
    <col min="9704" max="9705" width="10.7109375" style="32" customWidth="1"/>
    <col min="9706" max="9706" width="9.140625" style="32"/>
    <col min="9707" max="9707" width="11.5703125" style="32" customWidth="1"/>
    <col min="9708" max="9708" width="13.7109375" style="32" customWidth="1"/>
    <col min="9709" max="9712" width="9.28515625" style="32" customWidth="1"/>
    <col min="9713" max="9949" width="9.140625" style="32"/>
    <col min="9950" max="9950" width="34" style="32" customWidth="1"/>
    <col min="9951" max="9951" width="11.28515625" style="32" customWidth="1"/>
    <col min="9952" max="9952" width="11" style="32" customWidth="1"/>
    <col min="9953" max="9959" width="9.140625" style="32"/>
    <col min="9960" max="9961" width="10.7109375" style="32" customWidth="1"/>
    <col min="9962" max="9962" width="9.140625" style="32"/>
    <col min="9963" max="9963" width="11.5703125" style="32" customWidth="1"/>
    <col min="9964" max="9964" width="13.7109375" style="32" customWidth="1"/>
    <col min="9965" max="9968" width="9.28515625" style="32" customWidth="1"/>
    <col min="9969" max="10205" width="9.140625" style="32"/>
    <col min="10206" max="10206" width="34" style="32" customWidth="1"/>
    <col min="10207" max="10207" width="11.28515625" style="32" customWidth="1"/>
    <col min="10208" max="10208" width="11" style="32" customWidth="1"/>
    <col min="10209" max="10215" width="9.140625" style="32"/>
    <col min="10216" max="10217" width="10.7109375" style="32" customWidth="1"/>
    <col min="10218" max="10218" width="9.140625" style="32"/>
    <col min="10219" max="10219" width="11.5703125" style="32" customWidth="1"/>
    <col min="10220" max="10220" width="13.7109375" style="32" customWidth="1"/>
    <col min="10221" max="10224" width="9.28515625" style="32" customWidth="1"/>
    <col min="10225" max="10461" width="9.140625" style="32"/>
    <col min="10462" max="10462" width="34" style="32" customWidth="1"/>
    <col min="10463" max="10463" width="11.28515625" style="32" customWidth="1"/>
    <col min="10464" max="10464" width="11" style="32" customWidth="1"/>
    <col min="10465" max="10471" width="9.140625" style="32"/>
    <col min="10472" max="10473" width="10.7109375" style="32" customWidth="1"/>
    <col min="10474" max="10474" width="9.140625" style="32"/>
    <col min="10475" max="10475" width="11.5703125" style="32" customWidth="1"/>
    <col min="10476" max="10476" width="13.7109375" style="32" customWidth="1"/>
    <col min="10477" max="10480" width="9.28515625" style="32" customWidth="1"/>
    <col min="10481" max="10717" width="9.140625" style="32"/>
    <col min="10718" max="10718" width="34" style="32" customWidth="1"/>
    <col min="10719" max="10719" width="11.28515625" style="32" customWidth="1"/>
    <col min="10720" max="10720" width="11" style="32" customWidth="1"/>
    <col min="10721" max="10727" width="9.140625" style="32"/>
    <col min="10728" max="10729" width="10.7109375" style="32" customWidth="1"/>
    <col min="10730" max="10730" width="9.140625" style="32"/>
    <col min="10731" max="10731" width="11.5703125" style="32" customWidth="1"/>
    <col min="10732" max="10732" width="13.7109375" style="32" customWidth="1"/>
    <col min="10733" max="10736" width="9.28515625" style="32" customWidth="1"/>
    <col min="10737" max="10973" width="9.140625" style="32"/>
    <col min="10974" max="10974" width="34" style="32" customWidth="1"/>
    <col min="10975" max="10975" width="11.28515625" style="32" customWidth="1"/>
    <col min="10976" max="10976" width="11" style="32" customWidth="1"/>
    <col min="10977" max="10983" width="9.140625" style="32"/>
    <col min="10984" max="10985" width="10.7109375" style="32" customWidth="1"/>
    <col min="10986" max="10986" width="9.140625" style="32"/>
    <col min="10987" max="10987" width="11.5703125" style="32" customWidth="1"/>
    <col min="10988" max="10988" width="13.7109375" style="32" customWidth="1"/>
    <col min="10989" max="10992" width="9.28515625" style="32" customWidth="1"/>
    <col min="10993" max="11229" width="9.140625" style="32"/>
    <col min="11230" max="11230" width="34" style="32" customWidth="1"/>
    <col min="11231" max="11231" width="11.28515625" style="32" customWidth="1"/>
    <col min="11232" max="11232" width="11" style="32" customWidth="1"/>
    <col min="11233" max="11239" width="9.140625" style="32"/>
    <col min="11240" max="11241" width="10.7109375" style="32" customWidth="1"/>
    <col min="11242" max="11242" width="9.140625" style="32"/>
    <col min="11243" max="11243" width="11.5703125" style="32" customWidth="1"/>
    <col min="11244" max="11244" width="13.7109375" style="32" customWidth="1"/>
    <col min="11245" max="11248" width="9.28515625" style="32" customWidth="1"/>
    <col min="11249" max="11485" width="9.140625" style="32"/>
    <col min="11486" max="11486" width="34" style="32" customWidth="1"/>
    <col min="11487" max="11487" width="11.28515625" style="32" customWidth="1"/>
    <col min="11488" max="11488" width="11" style="32" customWidth="1"/>
    <col min="11489" max="11495" width="9.140625" style="32"/>
    <col min="11496" max="11497" width="10.7109375" style="32" customWidth="1"/>
    <col min="11498" max="11498" width="9.140625" style="32"/>
    <col min="11499" max="11499" width="11.5703125" style="32" customWidth="1"/>
    <col min="11500" max="11500" width="13.7109375" style="32" customWidth="1"/>
    <col min="11501" max="11504" width="9.28515625" style="32" customWidth="1"/>
    <col min="11505" max="11741" width="9.140625" style="32"/>
    <col min="11742" max="11742" width="34" style="32" customWidth="1"/>
    <col min="11743" max="11743" width="11.28515625" style="32" customWidth="1"/>
    <col min="11744" max="11744" width="11" style="32" customWidth="1"/>
    <col min="11745" max="11751" width="9.140625" style="32"/>
    <col min="11752" max="11753" width="10.7109375" style="32" customWidth="1"/>
    <col min="11754" max="11754" width="9.140625" style="32"/>
    <col min="11755" max="11755" width="11.5703125" style="32" customWidth="1"/>
    <col min="11756" max="11756" width="13.7109375" style="32" customWidth="1"/>
    <col min="11757" max="11760" width="9.28515625" style="32" customWidth="1"/>
    <col min="11761" max="11997" width="9.140625" style="32"/>
    <col min="11998" max="11998" width="34" style="32" customWidth="1"/>
    <col min="11999" max="11999" width="11.28515625" style="32" customWidth="1"/>
    <col min="12000" max="12000" width="11" style="32" customWidth="1"/>
    <col min="12001" max="12007" width="9.140625" style="32"/>
    <col min="12008" max="12009" width="10.7109375" style="32" customWidth="1"/>
    <col min="12010" max="12010" width="9.140625" style="32"/>
    <col min="12011" max="12011" width="11.5703125" style="32" customWidth="1"/>
    <col min="12012" max="12012" width="13.7109375" style="32" customWidth="1"/>
    <col min="12013" max="12016" width="9.28515625" style="32" customWidth="1"/>
    <col min="12017" max="12253" width="9.140625" style="32"/>
    <col min="12254" max="12254" width="34" style="32" customWidth="1"/>
    <col min="12255" max="12255" width="11.28515625" style="32" customWidth="1"/>
    <col min="12256" max="12256" width="11" style="32" customWidth="1"/>
    <col min="12257" max="12263" width="9.140625" style="32"/>
    <col min="12264" max="12265" width="10.7109375" style="32" customWidth="1"/>
    <col min="12266" max="12266" width="9.140625" style="32"/>
    <col min="12267" max="12267" width="11.5703125" style="32" customWidth="1"/>
    <col min="12268" max="12268" width="13.7109375" style="32" customWidth="1"/>
    <col min="12269" max="12272" width="9.28515625" style="32" customWidth="1"/>
    <col min="12273" max="12509" width="9.140625" style="32"/>
    <col min="12510" max="12510" width="34" style="32" customWidth="1"/>
    <col min="12511" max="12511" width="11.28515625" style="32" customWidth="1"/>
    <col min="12512" max="12512" width="11" style="32" customWidth="1"/>
    <col min="12513" max="12519" width="9.140625" style="32"/>
    <col min="12520" max="12521" width="10.7109375" style="32" customWidth="1"/>
    <col min="12522" max="12522" width="9.140625" style="32"/>
    <col min="12523" max="12523" width="11.5703125" style="32" customWidth="1"/>
    <col min="12524" max="12524" width="13.7109375" style="32" customWidth="1"/>
    <col min="12525" max="12528" width="9.28515625" style="32" customWidth="1"/>
    <col min="12529" max="12765" width="9.140625" style="32"/>
    <col min="12766" max="12766" width="34" style="32" customWidth="1"/>
    <col min="12767" max="12767" width="11.28515625" style="32" customWidth="1"/>
    <col min="12768" max="12768" width="11" style="32" customWidth="1"/>
    <col min="12769" max="12775" width="9.140625" style="32"/>
    <col min="12776" max="12777" width="10.7109375" style="32" customWidth="1"/>
    <col min="12778" max="12778" width="9.140625" style="32"/>
    <col min="12779" max="12779" width="11.5703125" style="32" customWidth="1"/>
    <col min="12780" max="12780" width="13.7109375" style="32" customWidth="1"/>
    <col min="12781" max="12784" width="9.28515625" style="32" customWidth="1"/>
    <col min="12785" max="13021" width="9.140625" style="32"/>
    <col min="13022" max="13022" width="34" style="32" customWidth="1"/>
    <col min="13023" max="13023" width="11.28515625" style="32" customWidth="1"/>
    <col min="13024" max="13024" width="11" style="32" customWidth="1"/>
    <col min="13025" max="13031" width="9.140625" style="32"/>
    <col min="13032" max="13033" width="10.7109375" style="32" customWidth="1"/>
    <col min="13034" max="13034" width="9.140625" style="32"/>
    <col min="13035" max="13035" width="11.5703125" style="32" customWidth="1"/>
    <col min="13036" max="13036" width="13.7109375" style="32" customWidth="1"/>
    <col min="13037" max="13040" width="9.28515625" style="32" customWidth="1"/>
    <col min="13041" max="13277" width="9.140625" style="32"/>
    <col min="13278" max="13278" width="34" style="32" customWidth="1"/>
    <col min="13279" max="13279" width="11.28515625" style="32" customWidth="1"/>
    <col min="13280" max="13280" width="11" style="32" customWidth="1"/>
    <col min="13281" max="13287" width="9.140625" style="32"/>
    <col min="13288" max="13289" width="10.7109375" style="32" customWidth="1"/>
    <col min="13290" max="13290" width="9.140625" style="32"/>
    <col min="13291" max="13291" width="11.5703125" style="32" customWidth="1"/>
    <col min="13292" max="13292" width="13.7109375" style="32" customWidth="1"/>
    <col min="13293" max="13296" width="9.28515625" style="32" customWidth="1"/>
    <col min="13297" max="13533" width="9.140625" style="32"/>
    <col min="13534" max="13534" width="34" style="32" customWidth="1"/>
    <col min="13535" max="13535" width="11.28515625" style="32" customWidth="1"/>
    <col min="13536" max="13536" width="11" style="32" customWidth="1"/>
    <col min="13537" max="13543" width="9.140625" style="32"/>
    <col min="13544" max="13545" width="10.7109375" style="32" customWidth="1"/>
    <col min="13546" max="13546" width="9.140625" style="32"/>
    <col min="13547" max="13547" width="11.5703125" style="32" customWidth="1"/>
    <col min="13548" max="13548" width="13.7109375" style="32" customWidth="1"/>
    <col min="13549" max="13552" width="9.28515625" style="32" customWidth="1"/>
    <col min="13553" max="13789" width="9.140625" style="32"/>
    <col min="13790" max="13790" width="34" style="32" customWidth="1"/>
    <col min="13791" max="13791" width="11.28515625" style="32" customWidth="1"/>
    <col min="13792" max="13792" width="11" style="32" customWidth="1"/>
    <col min="13793" max="13799" width="9.140625" style="32"/>
    <col min="13800" max="13801" width="10.7109375" style="32" customWidth="1"/>
    <col min="13802" max="13802" width="9.140625" style="32"/>
    <col min="13803" max="13803" width="11.5703125" style="32" customWidth="1"/>
    <col min="13804" max="13804" width="13.7109375" style="32" customWidth="1"/>
    <col min="13805" max="13808" width="9.28515625" style="32" customWidth="1"/>
    <col min="13809" max="14045" width="9.140625" style="32"/>
    <col min="14046" max="14046" width="34" style="32" customWidth="1"/>
    <col min="14047" max="14047" width="11.28515625" style="32" customWidth="1"/>
    <col min="14048" max="14048" width="11" style="32" customWidth="1"/>
    <col min="14049" max="14055" width="9.140625" style="32"/>
    <col min="14056" max="14057" width="10.7109375" style="32" customWidth="1"/>
    <col min="14058" max="14058" width="9.140625" style="32"/>
    <col min="14059" max="14059" width="11.5703125" style="32" customWidth="1"/>
    <col min="14060" max="14060" width="13.7109375" style="32" customWidth="1"/>
    <col min="14061" max="14064" width="9.28515625" style="32" customWidth="1"/>
    <col min="14065" max="14301" width="9.140625" style="32"/>
    <col min="14302" max="14302" width="34" style="32" customWidth="1"/>
    <col min="14303" max="14303" width="11.28515625" style="32" customWidth="1"/>
    <col min="14304" max="14304" width="11" style="32" customWidth="1"/>
    <col min="14305" max="14311" width="9.140625" style="32"/>
    <col min="14312" max="14313" width="10.7109375" style="32" customWidth="1"/>
    <col min="14314" max="14314" width="9.140625" style="32"/>
    <col min="14315" max="14315" width="11.5703125" style="32" customWidth="1"/>
    <col min="14316" max="14316" width="13.7109375" style="32" customWidth="1"/>
    <col min="14317" max="14320" width="9.28515625" style="32" customWidth="1"/>
    <col min="14321" max="14557" width="9.140625" style="32"/>
    <col min="14558" max="14558" width="34" style="32" customWidth="1"/>
    <col min="14559" max="14559" width="11.28515625" style="32" customWidth="1"/>
    <col min="14560" max="14560" width="11" style="32" customWidth="1"/>
    <col min="14561" max="14567" width="9.140625" style="32"/>
    <col min="14568" max="14569" width="10.7109375" style="32" customWidth="1"/>
    <col min="14570" max="14570" width="9.140625" style="32"/>
    <col min="14571" max="14571" width="11.5703125" style="32" customWidth="1"/>
    <col min="14572" max="14572" width="13.7109375" style="32" customWidth="1"/>
    <col min="14573" max="14576" width="9.28515625" style="32" customWidth="1"/>
    <col min="14577" max="14813" width="9.140625" style="32"/>
    <col min="14814" max="14814" width="34" style="32" customWidth="1"/>
    <col min="14815" max="14815" width="11.28515625" style="32" customWidth="1"/>
    <col min="14816" max="14816" width="11" style="32" customWidth="1"/>
    <col min="14817" max="14823" width="9.140625" style="32"/>
    <col min="14824" max="14825" width="10.7109375" style="32" customWidth="1"/>
    <col min="14826" max="14826" width="9.140625" style="32"/>
    <col min="14827" max="14827" width="11.5703125" style="32" customWidth="1"/>
    <col min="14828" max="14828" width="13.7109375" style="32" customWidth="1"/>
    <col min="14829" max="14832" width="9.28515625" style="32" customWidth="1"/>
    <col min="14833" max="15069" width="9.140625" style="32"/>
    <col min="15070" max="15070" width="34" style="32" customWidth="1"/>
    <col min="15071" max="15071" width="11.28515625" style="32" customWidth="1"/>
    <col min="15072" max="15072" width="11" style="32" customWidth="1"/>
    <col min="15073" max="15079" width="9.140625" style="32"/>
    <col min="15080" max="15081" width="10.7109375" style="32" customWidth="1"/>
    <col min="15082" max="15082" width="9.140625" style="32"/>
    <col min="15083" max="15083" width="11.5703125" style="32" customWidth="1"/>
    <col min="15084" max="15084" width="13.7109375" style="32" customWidth="1"/>
    <col min="15085" max="15088" width="9.28515625" style="32" customWidth="1"/>
    <col min="15089" max="15325" width="9.140625" style="32"/>
    <col min="15326" max="15326" width="34" style="32" customWidth="1"/>
    <col min="15327" max="15327" width="11.28515625" style="32" customWidth="1"/>
    <col min="15328" max="15328" width="11" style="32" customWidth="1"/>
    <col min="15329" max="15335" width="9.140625" style="32"/>
    <col min="15336" max="15337" width="10.7109375" style="32" customWidth="1"/>
    <col min="15338" max="15338" width="9.140625" style="32"/>
    <col min="15339" max="15339" width="11.5703125" style="32" customWidth="1"/>
    <col min="15340" max="15340" width="13.7109375" style="32" customWidth="1"/>
    <col min="15341" max="15344" width="9.28515625" style="32" customWidth="1"/>
    <col min="15345" max="15581" width="9.140625" style="32"/>
    <col min="15582" max="15582" width="34" style="32" customWidth="1"/>
    <col min="15583" max="15583" width="11.28515625" style="32" customWidth="1"/>
    <col min="15584" max="15584" width="11" style="32" customWidth="1"/>
    <col min="15585" max="15591" width="9.140625" style="32"/>
    <col min="15592" max="15593" width="10.7109375" style="32" customWidth="1"/>
    <col min="15594" max="15594" width="9.140625" style="32"/>
    <col min="15595" max="15595" width="11.5703125" style="32" customWidth="1"/>
    <col min="15596" max="15596" width="13.7109375" style="32" customWidth="1"/>
    <col min="15597" max="15600" width="9.28515625" style="32" customWidth="1"/>
    <col min="15601" max="15837" width="9.140625" style="32"/>
    <col min="15838" max="15838" width="34" style="32" customWidth="1"/>
    <col min="15839" max="15839" width="11.28515625" style="32" customWidth="1"/>
    <col min="15840" max="15840" width="11" style="32" customWidth="1"/>
    <col min="15841" max="15847" width="9.140625" style="32"/>
    <col min="15848" max="15849" width="10.7109375" style="32" customWidth="1"/>
    <col min="15850" max="15850" width="9.140625" style="32"/>
    <col min="15851" max="15851" width="11.5703125" style="32" customWidth="1"/>
    <col min="15852" max="15852" width="13.7109375" style="32" customWidth="1"/>
    <col min="15853" max="15856" width="9.28515625" style="32" customWidth="1"/>
    <col min="15857" max="16093" width="9.140625" style="32"/>
    <col min="16094" max="16094" width="34" style="32" customWidth="1"/>
    <col min="16095" max="16095" width="11.28515625" style="32" customWidth="1"/>
    <col min="16096" max="16096" width="11" style="32" customWidth="1"/>
    <col min="16097" max="16103" width="9.140625" style="32"/>
    <col min="16104" max="16105" width="10.7109375" style="32" customWidth="1"/>
    <col min="16106" max="16106" width="9.140625" style="32"/>
    <col min="16107" max="16107" width="11.5703125" style="32" customWidth="1"/>
    <col min="16108" max="16108" width="13.7109375" style="32" customWidth="1"/>
    <col min="16109" max="16112" width="9.28515625" style="32" customWidth="1"/>
    <col min="16113" max="16384" width="9.140625" style="32"/>
  </cols>
  <sheetData>
    <row r="1" spans="1:16" ht="44.45" customHeight="1" x14ac:dyDescent="0.25"/>
    <row r="2" spans="1:16" ht="46.9" customHeight="1" x14ac:dyDescent="0.25">
      <c r="B2" s="699" t="s">
        <v>382</v>
      </c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6" ht="21" customHeight="1" x14ac:dyDescent="0.25">
      <c r="B3" s="700" t="s">
        <v>405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6" ht="10.9" customHeight="1" thickBot="1" x14ac:dyDescent="0.3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6" ht="15.6" customHeight="1" x14ac:dyDescent="0.25">
      <c r="A5" s="701" t="s">
        <v>384</v>
      </c>
      <c r="B5" s="704" t="s">
        <v>385</v>
      </c>
      <c r="C5" s="705"/>
      <c r="D5" s="708" t="s">
        <v>386</v>
      </c>
      <c r="E5" s="709"/>
      <c r="F5" s="709"/>
      <c r="G5" s="710"/>
      <c r="H5" s="705" t="s">
        <v>387</v>
      </c>
      <c r="I5" s="705"/>
      <c r="J5" s="705"/>
      <c r="K5" s="705"/>
      <c r="L5" s="705"/>
      <c r="M5" s="705"/>
      <c r="N5" s="705"/>
      <c r="O5" s="705"/>
      <c r="P5" s="714"/>
    </row>
    <row r="6" spans="1:16" ht="28.9" customHeight="1" x14ac:dyDescent="0.25">
      <c r="A6" s="702"/>
      <c r="B6" s="706"/>
      <c r="C6" s="707"/>
      <c r="D6" s="711"/>
      <c r="E6" s="712"/>
      <c r="F6" s="712"/>
      <c r="G6" s="713"/>
      <c r="H6" s="707"/>
      <c r="I6" s="707"/>
      <c r="J6" s="707"/>
      <c r="K6" s="707"/>
      <c r="L6" s="707"/>
      <c r="M6" s="707"/>
      <c r="N6" s="707"/>
      <c r="O6" s="707"/>
      <c r="P6" s="715"/>
    </row>
    <row r="7" spans="1:16" ht="16.149999999999999" hidden="1" customHeight="1" x14ac:dyDescent="0.25">
      <c r="A7" s="702"/>
      <c r="B7" s="706"/>
      <c r="C7" s="707"/>
      <c r="D7" s="711"/>
      <c r="E7" s="712"/>
      <c r="F7" s="712"/>
      <c r="G7" s="713"/>
      <c r="H7" s="707"/>
      <c r="I7" s="707"/>
      <c r="J7" s="707"/>
      <c r="K7" s="707"/>
      <c r="L7" s="707"/>
      <c r="M7" s="707"/>
      <c r="N7" s="707"/>
      <c r="O7" s="707"/>
      <c r="P7" s="715"/>
    </row>
    <row r="8" spans="1:16" ht="7.15" customHeight="1" x14ac:dyDescent="0.25">
      <c r="A8" s="702"/>
      <c r="B8" s="706"/>
      <c r="C8" s="707"/>
      <c r="D8" s="801"/>
      <c r="E8" s="802"/>
      <c r="F8" s="802"/>
      <c r="G8" s="803"/>
      <c r="H8" s="707"/>
      <c r="I8" s="707"/>
      <c r="J8" s="707"/>
      <c r="K8" s="707"/>
      <c r="L8" s="707"/>
      <c r="M8" s="707"/>
      <c r="N8" s="707"/>
      <c r="O8" s="707"/>
      <c r="P8" s="715"/>
    </row>
    <row r="9" spans="1:16" ht="46.15" customHeight="1" x14ac:dyDescent="0.25">
      <c r="A9" s="702"/>
      <c r="B9" s="716" t="s">
        <v>388</v>
      </c>
      <c r="C9" s="690" t="s">
        <v>389</v>
      </c>
      <c r="D9" s="690" t="s">
        <v>390</v>
      </c>
      <c r="E9" s="690" t="s">
        <v>391</v>
      </c>
      <c r="F9" s="690" t="s">
        <v>392</v>
      </c>
      <c r="G9" s="690" t="s">
        <v>308</v>
      </c>
      <c r="H9" s="690" t="s">
        <v>393</v>
      </c>
      <c r="I9" s="690" t="s">
        <v>394</v>
      </c>
      <c r="J9" s="690" t="s">
        <v>395</v>
      </c>
      <c r="K9" s="798" t="s">
        <v>396</v>
      </c>
      <c r="L9" s="799"/>
      <c r="M9" s="800"/>
      <c r="N9" s="690" t="s">
        <v>397</v>
      </c>
      <c r="O9" s="692" t="s">
        <v>398</v>
      </c>
      <c r="P9" s="694" t="s">
        <v>399</v>
      </c>
    </row>
    <row r="10" spans="1:16" ht="94.9" customHeight="1" thickBot="1" x14ac:dyDescent="0.3">
      <c r="A10" s="703"/>
      <c r="B10" s="717"/>
      <c r="C10" s="691"/>
      <c r="D10" s="691"/>
      <c r="E10" s="691"/>
      <c r="F10" s="691"/>
      <c r="G10" s="691"/>
      <c r="H10" s="691"/>
      <c r="I10" s="691"/>
      <c r="J10" s="691"/>
      <c r="K10" s="556" t="s">
        <v>120</v>
      </c>
      <c r="L10" s="556" t="s">
        <v>121</v>
      </c>
      <c r="M10" s="556" t="s">
        <v>119</v>
      </c>
      <c r="N10" s="691"/>
      <c r="O10" s="693"/>
      <c r="P10" s="695"/>
    </row>
    <row r="11" spans="1:16" ht="17.45" customHeight="1" x14ac:dyDescent="0.25">
      <c r="A11" s="525" t="s">
        <v>310</v>
      </c>
      <c r="B11" s="587"/>
      <c r="C11" s="588"/>
      <c r="D11" s="588"/>
      <c r="E11" s="588"/>
      <c r="F11" s="587"/>
      <c r="G11" s="587"/>
      <c r="H11" s="587">
        <v>20</v>
      </c>
      <c r="I11" s="588"/>
      <c r="J11" s="589">
        <v>764</v>
      </c>
      <c r="K11" s="589"/>
      <c r="L11" s="589"/>
      <c r="M11" s="589">
        <f>K11+L11</f>
        <v>0</v>
      </c>
      <c r="N11" s="589"/>
      <c r="O11" s="589"/>
      <c r="P11" s="604"/>
    </row>
    <row r="12" spans="1:16" ht="15.75" x14ac:dyDescent="0.25">
      <c r="A12" s="530" t="s">
        <v>311</v>
      </c>
      <c r="B12" s="591"/>
      <c r="C12" s="592"/>
      <c r="D12" s="592"/>
      <c r="E12" s="592"/>
      <c r="F12" s="591"/>
      <c r="G12" s="591"/>
      <c r="H12" s="591"/>
      <c r="I12" s="592"/>
      <c r="J12" s="593"/>
      <c r="K12" s="593"/>
      <c r="L12" s="593"/>
      <c r="M12" s="593">
        <f t="shared" ref="M12:M73" si="0">K12+L12</f>
        <v>0</v>
      </c>
      <c r="N12" s="593"/>
      <c r="O12" s="593"/>
      <c r="P12" s="605"/>
    </row>
    <row r="13" spans="1:16" ht="15.75" x14ac:dyDescent="0.25">
      <c r="A13" s="530" t="s">
        <v>312</v>
      </c>
      <c r="B13" s="591"/>
      <c r="C13" s="592"/>
      <c r="D13" s="592"/>
      <c r="E13" s="592"/>
      <c r="F13" s="591"/>
      <c r="G13" s="591"/>
      <c r="H13" s="591"/>
      <c r="I13" s="592"/>
      <c r="J13" s="593"/>
      <c r="K13" s="593"/>
      <c r="L13" s="593"/>
      <c r="M13" s="593">
        <f t="shared" si="0"/>
        <v>0</v>
      </c>
      <c r="N13" s="593"/>
      <c r="O13" s="593"/>
      <c r="P13" s="605"/>
    </row>
    <row r="14" spans="1:16" ht="15.75" x14ac:dyDescent="0.25">
      <c r="A14" s="530" t="s">
        <v>313</v>
      </c>
      <c r="B14" s="591"/>
      <c r="C14" s="592"/>
      <c r="D14" s="592"/>
      <c r="E14" s="592"/>
      <c r="F14" s="591"/>
      <c r="G14" s="591"/>
      <c r="H14" s="591"/>
      <c r="I14" s="592"/>
      <c r="J14" s="593"/>
      <c r="K14" s="593"/>
      <c r="L14" s="593"/>
      <c r="M14" s="593">
        <f t="shared" si="0"/>
        <v>0</v>
      </c>
      <c r="N14" s="593"/>
      <c r="O14" s="593"/>
      <c r="P14" s="605"/>
    </row>
    <row r="15" spans="1:16" ht="15.75" x14ac:dyDescent="0.25">
      <c r="A15" s="530" t="s">
        <v>314</v>
      </c>
      <c r="B15" s="591"/>
      <c r="C15" s="592"/>
      <c r="D15" s="592"/>
      <c r="E15" s="592"/>
      <c r="F15" s="591"/>
      <c r="G15" s="591"/>
      <c r="H15" s="591"/>
      <c r="I15" s="592"/>
      <c r="J15" s="593"/>
      <c r="K15" s="593"/>
      <c r="L15" s="593"/>
      <c r="M15" s="593">
        <f t="shared" si="0"/>
        <v>0</v>
      </c>
      <c r="N15" s="593"/>
      <c r="O15" s="593"/>
      <c r="P15" s="605"/>
    </row>
    <row r="16" spans="1:16" ht="15.75" x14ac:dyDescent="0.25">
      <c r="A16" s="530" t="s">
        <v>315</v>
      </c>
      <c r="B16" s="591"/>
      <c r="C16" s="592"/>
      <c r="D16" s="592"/>
      <c r="E16" s="592"/>
      <c r="F16" s="591"/>
      <c r="G16" s="591"/>
      <c r="H16" s="591"/>
      <c r="I16" s="592"/>
      <c r="J16" s="593"/>
      <c r="K16" s="593"/>
      <c r="L16" s="593"/>
      <c r="M16" s="593">
        <f t="shared" si="0"/>
        <v>0</v>
      </c>
      <c r="N16" s="593"/>
      <c r="O16" s="593"/>
      <c r="P16" s="605"/>
    </row>
    <row r="17" spans="1:16" ht="37.5" customHeight="1" x14ac:dyDescent="0.25">
      <c r="A17" s="530" t="s">
        <v>316</v>
      </c>
      <c r="B17" s="591"/>
      <c r="C17" s="592"/>
      <c r="D17" s="592"/>
      <c r="E17" s="592"/>
      <c r="F17" s="591"/>
      <c r="G17" s="591"/>
      <c r="H17" s="591"/>
      <c r="I17" s="592"/>
      <c r="J17" s="593"/>
      <c r="K17" s="593"/>
      <c r="L17" s="593"/>
      <c r="M17" s="593">
        <f t="shared" si="0"/>
        <v>0</v>
      </c>
      <c r="N17" s="593"/>
      <c r="O17" s="593"/>
      <c r="P17" s="605"/>
    </row>
    <row r="18" spans="1:16" ht="20.25" customHeight="1" x14ac:dyDescent="0.25">
      <c r="A18" s="530" t="s">
        <v>317</v>
      </c>
      <c r="B18" s="591"/>
      <c r="C18" s="592"/>
      <c r="D18" s="592"/>
      <c r="E18" s="592"/>
      <c r="F18" s="591"/>
      <c r="G18" s="591"/>
      <c r="H18" s="591"/>
      <c r="I18" s="592"/>
      <c r="J18" s="593"/>
      <c r="K18" s="593"/>
      <c r="L18" s="593"/>
      <c r="M18" s="593">
        <f t="shared" si="0"/>
        <v>0</v>
      </c>
      <c r="N18" s="593"/>
      <c r="O18" s="593"/>
      <c r="P18" s="605"/>
    </row>
    <row r="19" spans="1:16" ht="15.75" x14ac:dyDescent="0.25">
      <c r="A19" s="530" t="s">
        <v>318</v>
      </c>
      <c r="B19" s="591"/>
      <c r="C19" s="592"/>
      <c r="D19" s="592"/>
      <c r="E19" s="592"/>
      <c r="F19" s="591"/>
      <c r="G19" s="591"/>
      <c r="H19" s="591"/>
      <c r="I19" s="592"/>
      <c r="J19" s="593"/>
      <c r="K19" s="593"/>
      <c r="L19" s="593"/>
      <c r="M19" s="593">
        <f t="shared" si="0"/>
        <v>0</v>
      </c>
      <c r="N19" s="593"/>
      <c r="O19" s="593"/>
      <c r="P19" s="605"/>
    </row>
    <row r="20" spans="1:16" ht="15.75" x14ac:dyDescent="0.25">
      <c r="A20" s="530" t="s">
        <v>319</v>
      </c>
      <c r="B20" s="591"/>
      <c r="C20" s="592"/>
      <c r="D20" s="592"/>
      <c r="E20" s="592"/>
      <c r="F20" s="591"/>
      <c r="G20" s="591"/>
      <c r="H20" s="591"/>
      <c r="I20" s="592"/>
      <c r="J20" s="593">
        <v>763</v>
      </c>
      <c r="K20" s="593"/>
      <c r="L20" s="593"/>
      <c r="M20" s="593">
        <f t="shared" si="0"/>
        <v>0</v>
      </c>
      <c r="N20" s="593"/>
      <c r="O20" s="593"/>
      <c r="P20" s="605"/>
    </row>
    <row r="21" spans="1:16" ht="16.149999999999999" customHeight="1" x14ac:dyDescent="0.25">
      <c r="A21" s="530" t="s">
        <v>320</v>
      </c>
      <c r="B21" s="591"/>
      <c r="C21" s="592"/>
      <c r="D21" s="592"/>
      <c r="E21" s="592"/>
      <c r="F21" s="591"/>
      <c r="G21" s="591"/>
      <c r="H21" s="591"/>
      <c r="I21" s="592"/>
      <c r="J21" s="593"/>
      <c r="K21" s="593"/>
      <c r="L21" s="593"/>
      <c r="M21" s="593">
        <f t="shared" si="0"/>
        <v>0</v>
      </c>
      <c r="N21" s="593"/>
      <c r="O21" s="593"/>
      <c r="P21" s="605"/>
    </row>
    <row r="22" spans="1:16" ht="16.149999999999999" customHeight="1" x14ac:dyDescent="0.25">
      <c r="A22" s="530" t="s">
        <v>321</v>
      </c>
      <c r="B22" s="591"/>
      <c r="C22" s="592"/>
      <c r="D22" s="592"/>
      <c r="E22" s="592"/>
      <c r="F22" s="591"/>
      <c r="G22" s="591"/>
      <c r="H22" s="591"/>
      <c r="I22" s="592"/>
      <c r="J22" s="593"/>
      <c r="K22" s="593"/>
      <c r="L22" s="593"/>
      <c r="M22" s="593">
        <f t="shared" si="0"/>
        <v>0</v>
      </c>
      <c r="N22" s="593"/>
      <c r="O22" s="593"/>
      <c r="P22" s="605"/>
    </row>
    <row r="23" spans="1:16" ht="19.149999999999999" customHeight="1" x14ac:dyDescent="0.25">
      <c r="A23" s="530" t="s">
        <v>322</v>
      </c>
      <c r="B23" s="591"/>
      <c r="C23" s="592"/>
      <c r="D23" s="592"/>
      <c r="E23" s="592"/>
      <c r="F23" s="591"/>
      <c r="G23" s="591"/>
      <c r="H23" s="591"/>
      <c r="I23" s="592"/>
      <c r="J23" s="593"/>
      <c r="K23" s="593"/>
      <c r="L23" s="593"/>
      <c r="M23" s="593">
        <f t="shared" si="0"/>
        <v>0</v>
      </c>
      <c r="N23" s="593"/>
      <c r="O23" s="593"/>
      <c r="P23" s="605"/>
    </row>
    <row r="24" spans="1:16" ht="15.75" x14ac:dyDescent="0.25">
      <c r="A24" s="530" t="s">
        <v>323</v>
      </c>
      <c r="B24" s="591"/>
      <c r="C24" s="592"/>
      <c r="D24" s="592"/>
      <c r="E24" s="592"/>
      <c r="F24" s="591"/>
      <c r="G24" s="591"/>
      <c r="H24" s="591"/>
      <c r="I24" s="592"/>
      <c r="J24" s="593"/>
      <c r="K24" s="593"/>
      <c r="L24" s="593"/>
      <c r="M24" s="593">
        <f t="shared" si="0"/>
        <v>0</v>
      </c>
      <c r="N24" s="593"/>
      <c r="O24" s="593"/>
      <c r="P24" s="605"/>
    </row>
    <row r="25" spans="1:16" ht="15.75" x14ac:dyDescent="0.25">
      <c r="A25" s="530" t="s">
        <v>324</v>
      </c>
      <c r="B25" s="591"/>
      <c r="C25" s="592"/>
      <c r="D25" s="592"/>
      <c r="E25" s="592"/>
      <c r="F25" s="591"/>
      <c r="G25" s="591"/>
      <c r="H25" s="591"/>
      <c r="I25" s="592"/>
      <c r="J25" s="593">
        <v>250</v>
      </c>
      <c r="K25" s="593"/>
      <c r="L25" s="593"/>
      <c r="M25" s="593">
        <f t="shared" si="0"/>
        <v>0</v>
      </c>
      <c r="N25" s="593"/>
      <c r="O25" s="593"/>
      <c r="P25" s="605"/>
    </row>
    <row r="26" spans="1:16" ht="31.5" x14ac:dyDescent="0.25">
      <c r="A26" s="530" t="s">
        <v>325</v>
      </c>
      <c r="B26" s="591"/>
      <c r="C26" s="592"/>
      <c r="D26" s="592"/>
      <c r="E26" s="592"/>
      <c r="F26" s="591"/>
      <c r="G26" s="591"/>
      <c r="H26" s="591"/>
      <c r="I26" s="592"/>
      <c r="J26" s="593"/>
      <c r="K26" s="593"/>
      <c r="L26" s="593"/>
      <c r="M26" s="593">
        <f t="shared" si="0"/>
        <v>0</v>
      </c>
      <c r="N26" s="593"/>
      <c r="O26" s="593"/>
      <c r="P26" s="605"/>
    </row>
    <row r="27" spans="1:16" ht="24" customHeight="1" x14ac:dyDescent="0.25">
      <c r="A27" s="530" t="s">
        <v>326</v>
      </c>
      <c r="B27" s="591"/>
      <c r="C27" s="592"/>
      <c r="D27" s="592"/>
      <c r="E27" s="592"/>
      <c r="F27" s="591"/>
      <c r="G27" s="591"/>
      <c r="H27" s="591"/>
      <c r="I27" s="592"/>
      <c r="J27" s="593"/>
      <c r="K27" s="593"/>
      <c r="L27" s="593"/>
      <c r="M27" s="593">
        <f t="shared" si="0"/>
        <v>0</v>
      </c>
      <c r="N27" s="593"/>
      <c r="O27" s="593"/>
      <c r="P27" s="605"/>
    </row>
    <row r="28" spans="1:16" ht="15.75" x14ac:dyDescent="0.25">
      <c r="A28" s="530" t="s">
        <v>327</v>
      </c>
      <c r="B28" s="591"/>
      <c r="C28" s="592"/>
      <c r="D28" s="592"/>
      <c r="E28" s="592"/>
      <c r="F28" s="591"/>
      <c r="G28" s="591"/>
      <c r="H28" s="591"/>
      <c r="I28" s="592"/>
      <c r="J28" s="593"/>
      <c r="K28" s="593"/>
      <c r="L28" s="593"/>
      <c r="M28" s="593">
        <f t="shared" si="0"/>
        <v>0</v>
      </c>
      <c r="N28" s="593"/>
      <c r="O28" s="593"/>
      <c r="P28" s="605"/>
    </row>
    <row r="29" spans="1:16" ht="31.5" x14ac:dyDescent="0.25">
      <c r="A29" s="530" t="s">
        <v>328</v>
      </c>
      <c r="B29" s="591"/>
      <c r="C29" s="592"/>
      <c r="D29" s="592"/>
      <c r="E29" s="592"/>
      <c r="F29" s="591"/>
      <c r="G29" s="591"/>
      <c r="H29" s="591"/>
      <c r="I29" s="592"/>
      <c r="J29" s="593"/>
      <c r="K29" s="593"/>
      <c r="L29" s="593"/>
      <c r="M29" s="593">
        <f t="shared" si="0"/>
        <v>0</v>
      </c>
      <c r="N29" s="593"/>
      <c r="O29" s="593"/>
      <c r="P29" s="605"/>
    </row>
    <row r="30" spans="1:16" ht="15.75" x14ac:dyDescent="0.25">
      <c r="A30" s="530" t="s">
        <v>329</v>
      </c>
      <c r="B30" s="591"/>
      <c r="C30" s="592"/>
      <c r="D30" s="592"/>
      <c r="E30" s="592"/>
      <c r="F30" s="591"/>
      <c r="G30" s="591"/>
      <c r="H30" s="591"/>
      <c r="I30" s="592"/>
      <c r="J30" s="593"/>
      <c r="K30" s="593"/>
      <c r="L30" s="593"/>
      <c r="M30" s="593">
        <f t="shared" si="0"/>
        <v>0</v>
      </c>
      <c r="N30" s="593"/>
      <c r="O30" s="593"/>
      <c r="P30" s="605"/>
    </row>
    <row r="31" spans="1:16" ht="19.899999999999999" customHeight="1" x14ac:dyDescent="0.25">
      <c r="A31" s="530" t="s">
        <v>330</v>
      </c>
      <c r="B31" s="591"/>
      <c r="C31" s="592"/>
      <c r="D31" s="592"/>
      <c r="E31" s="592"/>
      <c r="F31" s="591"/>
      <c r="G31" s="591"/>
      <c r="H31" s="591"/>
      <c r="I31" s="592"/>
      <c r="J31" s="593"/>
      <c r="K31" s="593"/>
      <c r="L31" s="593"/>
      <c r="M31" s="593">
        <f t="shared" si="0"/>
        <v>0</v>
      </c>
      <c r="N31" s="593"/>
      <c r="O31" s="593"/>
      <c r="P31" s="605"/>
    </row>
    <row r="32" spans="1:16" ht="15.75" x14ac:dyDescent="0.25">
      <c r="A32" s="530" t="s">
        <v>331</v>
      </c>
      <c r="B32" s="591"/>
      <c r="C32" s="592"/>
      <c r="D32" s="592"/>
      <c r="E32" s="592"/>
      <c r="F32" s="591"/>
      <c r="G32" s="591"/>
      <c r="H32" s="591"/>
      <c r="I32" s="592"/>
      <c r="J32" s="593"/>
      <c r="K32" s="593"/>
      <c r="L32" s="593"/>
      <c r="M32" s="593">
        <f t="shared" si="0"/>
        <v>0</v>
      </c>
      <c r="N32" s="593"/>
      <c r="O32" s="593"/>
      <c r="P32" s="605"/>
    </row>
    <row r="33" spans="1:16" ht="18.600000000000001" customHeight="1" x14ac:dyDescent="0.25">
      <c r="A33" s="530" t="s">
        <v>332</v>
      </c>
      <c r="B33" s="591"/>
      <c r="C33" s="592"/>
      <c r="D33" s="592"/>
      <c r="E33" s="592"/>
      <c r="F33" s="591"/>
      <c r="G33" s="591"/>
      <c r="H33" s="591"/>
      <c r="I33" s="592"/>
      <c r="J33" s="593"/>
      <c r="K33" s="593"/>
      <c r="L33" s="593"/>
      <c r="M33" s="593">
        <f t="shared" si="0"/>
        <v>0</v>
      </c>
      <c r="N33" s="593"/>
      <c r="O33" s="593"/>
      <c r="P33" s="605"/>
    </row>
    <row r="34" spans="1:16" ht="16.149999999999999" customHeight="1" x14ac:dyDescent="0.25">
      <c r="A34" s="530" t="s">
        <v>333</v>
      </c>
      <c r="B34" s="591"/>
      <c r="C34" s="592"/>
      <c r="D34" s="592"/>
      <c r="E34" s="592"/>
      <c r="F34" s="591"/>
      <c r="G34" s="591"/>
      <c r="H34" s="591"/>
      <c r="I34" s="592"/>
      <c r="J34" s="593"/>
      <c r="K34" s="593"/>
      <c r="L34" s="593"/>
      <c r="M34" s="593">
        <f t="shared" si="0"/>
        <v>0</v>
      </c>
      <c r="N34" s="593"/>
      <c r="O34" s="593"/>
      <c r="P34" s="605"/>
    </row>
    <row r="35" spans="1:16" ht="15.75" x14ac:dyDescent="0.25">
      <c r="A35" s="530" t="s">
        <v>334</v>
      </c>
      <c r="B35" s="591"/>
      <c r="C35" s="592"/>
      <c r="D35" s="592"/>
      <c r="E35" s="592"/>
      <c r="F35" s="591"/>
      <c r="G35" s="591"/>
      <c r="H35" s="591"/>
      <c r="I35" s="592"/>
      <c r="J35" s="593"/>
      <c r="K35" s="593"/>
      <c r="L35" s="593"/>
      <c r="M35" s="593">
        <f t="shared" si="0"/>
        <v>0</v>
      </c>
      <c r="N35" s="593"/>
      <c r="O35" s="593"/>
      <c r="P35" s="605"/>
    </row>
    <row r="36" spans="1:16" ht="15.75" x14ac:dyDescent="0.25">
      <c r="A36" s="530" t="s">
        <v>335</v>
      </c>
      <c r="B36" s="591"/>
      <c r="C36" s="592"/>
      <c r="D36" s="592"/>
      <c r="E36" s="592"/>
      <c r="F36" s="591"/>
      <c r="G36" s="591"/>
      <c r="H36" s="591"/>
      <c r="I36" s="592"/>
      <c r="J36" s="593"/>
      <c r="K36" s="593"/>
      <c r="L36" s="593"/>
      <c r="M36" s="593">
        <f t="shared" si="0"/>
        <v>0</v>
      </c>
      <c r="N36" s="593"/>
      <c r="O36" s="593"/>
      <c r="P36" s="605"/>
    </row>
    <row r="37" spans="1:16" ht="19.899999999999999" customHeight="1" x14ac:dyDescent="0.25">
      <c r="A37" s="530" t="s">
        <v>336</v>
      </c>
      <c r="B37" s="591"/>
      <c r="C37" s="592"/>
      <c r="D37" s="592"/>
      <c r="E37" s="592"/>
      <c r="F37" s="591"/>
      <c r="G37" s="591"/>
      <c r="H37" s="591"/>
      <c r="I37" s="592"/>
      <c r="J37" s="593"/>
      <c r="K37" s="593"/>
      <c r="L37" s="593"/>
      <c r="M37" s="593">
        <f t="shared" si="0"/>
        <v>0</v>
      </c>
      <c r="N37" s="593"/>
      <c r="O37" s="593"/>
      <c r="P37" s="605"/>
    </row>
    <row r="38" spans="1:16" ht="15.75" x14ac:dyDescent="0.25">
      <c r="A38" s="530" t="s">
        <v>337</v>
      </c>
      <c r="B38" s="591"/>
      <c r="C38" s="592"/>
      <c r="D38" s="592"/>
      <c r="E38" s="592"/>
      <c r="F38" s="591"/>
      <c r="G38" s="591"/>
      <c r="H38" s="591"/>
      <c r="I38" s="592"/>
      <c r="J38" s="593"/>
      <c r="K38" s="593"/>
      <c r="L38" s="593"/>
      <c r="M38" s="593">
        <f t="shared" si="0"/>
        <v>0</v>
      </c>
      <c r="N38" s="593"/>
      <c r="O38" s="593"/>
      <c r="P38" s="605"/>
    </row>
    <row r="39" spans="1:16" ht="31.5" x14ac:dyDescent="0.25">
      <c r="A39" s="530" t="s">
        <v>338</v>
      </c>
      <c r="B39" s="591"/>
      <c r="C39" s="592"/>
      <c r="D39" s="592"/>
      <c r="E39" s="592"/>
      <c r="F39" s="591"/>
      <c r="G39" s="591"/>
      <c r="H39" s="591"/>
      <c r="I39" s="592"/>
      <c r="J39" s="593"/>
      <c r="K39" s="593"/>
      <c r="L39" s="593"/>
      <c r="M39" s="593">
        <f t="shared" si="0"/>
        <v>0</v>
      </c>
      <c r="N39" s="593"/>
      <c r="O39" s="593"/>
      <c r="P39" s="605"/>
    </row>
    <row r="40" spans="1:16" ht="15.75" x14ac:dyDescent="0.25">
      <c r="A40" s="530" t="s">
        <v>339</v>
      </c>
      <c r="B40" s="591"/>
      <c r="C40" s="592"/>
      <c r="D40" s="592"/>
      <c r="E40" s="592"/>
      <c r="F40" s="591"/>
      <c r="G40" s="591"/>
      <c r="H40" s="591"/>
      <c r="I40" s="592"/>
      <c r="J40" s="593"/>
      <c r="K40" s="593"/>
      <c r="L40" s="593"/>
      <c r="M40" s="593">
        <f t="shared" si="0"/>
        <v>0</v>
      </c>
      <c r="N40" s="593"/>
      <c r="O40" s="593"/>
      <c r="P40" s="605"/>
    </row>
    <row r="41" spans="1:16" ht="15.75" x14ac:dyDescent="0.25">
      <c r="A41" s="530" t="s">
        <v>340</v>
      </c>
      <c r="B41" s="591"/>
      <c r="C41" s="592"/>
      <c r="D41" s="592"/>
      <c r="E41" s="592"/>
      <c r="F41" s="591"/>
      <c r="G41" s="591"/>
      <c r="H41" s="591"/>
      <c r="I41" s="592"/>
      <c r="J41" s="593">
        <v>350</v>
      </c>
      <c r="K41" s="593"/>
      <c r="L41" s="593"/>
      <c r="M41" s="593">
        <f t="shared" si="0"/>
        <v>0</v>
      </c>
      <c r="N41" s="593"/>
      <c r="O41" s="593"/>
      <c r="P41" s="605"/>
    </row>
    <row r="42" spans="1:16" ht="31.15" customHeight="1" x14ac:dyDescent="0.25">
      <c r="A42" s="530" t="s">
        <v>341</v>
      </c>
      <c r="B42" s="591"/>
      <c r="C42" s="592"/>
      <c r="D42" s="592"/>
      <c r="E42" s="592"/>
      <c r="F42" s="591"/>
      <c r="G42" s="591"/>
      <c r="H42" s="591"/>
      <c r="I42" s="592"/>
      <c r="J42" s="593"/>
      <c r="K42" s="593"/>
      <c r="L42" s="593"/>
      <c r="M42" s="593">
        <f t="shared" si="0"/>
        <v>0</v>
      </c>
      <c r="N42" s="593"/>
      <c r="O42" s="593"/>
      <c r="P42" s="605"/>
    </row>
    <row r="43" spans="1:16" ht="15.75" x14ac:dyDescent="0.25">
      <c r="A43" s="530" t="s">
        <v>342</v>
      </c>
      <c r="B43" s="591"/>
      <c r="C43" s="592"/>
      <c r="D43" s="592"/>
      <c r="E43" s="592"/>
      <c r="F43" s="591"/>
      <c r="G43" s="591"/>
      <c r="H43" s="591">
        <v>60</v>
      </c>
      <c r="I43" s="592"/>
      <c r="J43" s="593">
        <v>763</v>
      </c>
      <c r="K43" s="593"/>
      <c r="L43" s="593"/>
      <c r="M43" s="593">
        <f t="shared" si="0"/>
        <v>0</v>
      </c>
      <c r="N43" s="593"/>
      <c r="O43" s="593"/>
      <c r="P43" s="605"/>
    </row>
    <row r="44" spans="1:16" ht="15.75" x14ac:dyDescent="0.25">
      <c r="A44" s="530" t="s">
        <v>343</v>
      </c>
      <c r="B44" s="591"/>
      <c r="C44" s="592"/>
      <c r="D44" s="592"/>
      <c r="E44" s="592"/>
      <c r="F44" s="591"/>
      <c r="G44" s="591"/>
      <c r="H44" s="591"/>
      <c r="I44" s="592"/>
      <c r="J44" s="593"/>
      <c r="K44" s="593"/>
      <c r="L44" s="593"/>
      <c r="M44" s="593">
        <f t="shared" si="0"/>
        <v>0</v>
      </c>
      <c r="N44" s="593"/>
      <c r="O44" s="593"/>
      <c r="P44" s="605"/>
    </row>
    <row r="45" spans="1:16" ht="15.75" x14ac:dyDescent="0.25">
      <c r="A45" s="530" t="s">
        <v>344</v>
      </c>
      <c r="B45" s="591"/>
      <c r="C45" s="592"/>
      <c r="D45" s="592"/>
      <c r="E45" s="592"/>
      <c r="F45" s="591"/>
      <c r="G45" s="591"/>
      <c r="H45" s="591"/>
      <c r="I45" s="592"/>
      <c r="J45" s="593"/>
      <c r="K45" s="593"/>
      <c r="L45" s="593"/>
      <c r="M45" s="593">
        <f t="shared" si="0"/>
        <v>0</v>
      </c>
      <c r="N45" s="593"/>
      <c r="O45" s="593"/>
      <c r="P45" s="605"/>
    </row>
    <row r="46" spans="1:16" ht="15" customHeight="1" x14ac:dyDescent="0.25">
      <c r="A46" s="530" t="s">
        <v>345</v>
      </c>
      <c r="B46" s="591"/>
      <c r="C46" s="592"/>
      <c r="D46" s="592"/>
      <c r="E46" s="592"/>
      <c r="F46" s="591"/>
      <c r="G46" s="591"/>
      <c r="H46" s="591"/>
      <c r="I46" s="592"/>
      <c r="J46" s="593"/>
      <c r="K46" s="593"/>
      <c r="L46" s="593"/>
      <c r="M46" s="593">
        <f t="shared" si="0"/>
        <v>0</v>
      </c>
      <c r="N46" s="593"/>
      <c r="O46" s="593"/>
      <c r="P46" s="605"/>
    </row>
    <row r="47" spans="1:16" ht="38.25" customHeight="1" x14ac:dyDescent="0.25">
      <c r="A47" s="530" t="s">
        <v>346</v>
      </c>
      <c r="B47" s="591"/>
      <c r="C47" s="592"/>
      <c r="D47" s="592"/>
      <c r="E47" s="592"/>
      <c r="F47" s="591"/>
      <c r="G47" s="591"/>
      <c r="H47" s="591"/>
      <c r="I47" s="592"/>
      <c r="J47" s="593"/>
      <c r="K47" s="593"/>
      <c r="L47" s="593"/>
      <c r="M47" s="593">
        <f t="shared" si="0"/>
        <v>0</v>
      </c>
      <c r="N47" s="593"/>
      <c r="O47" s="593"/>
      <c r="P47" s="605"/>
    </row>
    <row r="48" spans="1:16" ht="18.600000000000001" customHeight="1" x14ac:dyDescent="0.25">
      <c r="A48" s="530" t="s">
        <v>347</v>
      </c>
      <c r="B48" s="591"/>
      <c r="C48" s="592"/>
      <c r="D48" s="592"/>
      <c r="E48" s="592"/>
      <c r="F48" s="591"/>
      <c r="G48" s="591"/>
      <c r="H48" s="591"/>
      <c r="I48" s="592"/>
      <c r="J48" s="593"/>
      <c r="K48" s="593"/>
      <c r="L48" s="593"/>
      <c r="M48" s="593">
        <f t="shared" si="0"/>
        <v>0</v>
      </c>
      <c r="N48" s="593"/>
      <c r="O48" s="593"/>
      <c r="P48" s="605"/>
    </row>
    <row r="49" spans="1:16" ht="39" customHeight="1" x14ac:dyDescent="0.25">
      <c r="A49" s="530" t="s">
        <v>348</v>
      </c>
      <c r="B49" s="591"/>
      <c r="C49" s="592"/>
      <c r="D49" s="592"/>
      <c r="E49" s="592"/>
      <c r="F49" s="591"/>
      <c r="G49" s="591"/>
      <c r="H49" s="591"/>
      <c r="I49" s="592"/>
      <c r="J49" s="593"/>
      <c r="K49" s="593"/>
      <c r="L49" s="593"/>
      <c r="M49" s="593">
        <f t="shared" si="0"/>
        <v>0</v>
      </c>
      <c r="N49" s="593"/>
      <c r="O49" s="593"/>
      <c r="P49" s="605"/>
    </row>
    <row r="50" spans="1:16" ht="19.899999999999999" customHeight="1" x14ac:dyDescent="0.25">
      <c r="A50" s="530" t="s">
        <v>349</v>
      </c>
      <c r="B50" s="591"/>
      <c r="C50" s="592"/>
      <c r="D50" s="592"/>
      <c r="E50" s="592"/>
      <c r="F50" s="591"/>
      <c r="G50" s="591"/>
      <c r="H50" s="591"/>
      <c r="I50" s="592"/>
      <c r="J50" s="593"/>
      <c r="K50" s="593"/>
      <c r="L50" s="593"/>
      <c r="M50" s="593">
        <f t="shared" si="0"/>
        <v>0</v>
      </c>
      <c r="N50" s="593"/>
      <c r="O50" s="593"/>
      <c r="P50" s="605"/>
    </row>
    <row r="51" spans="1:16" ht="19.899999999999999" customHeight="1" x14ac:dyDescent="0.25">
      <c r="A51" s="530" t="s">
        <v>350</v>
      </c>
      <c r="B51" s="591"/>
      <c r="C51" s="592"/>
      <c r="D51" s="592"/>
      <c r="E51" s="592"/>
      <c r="F51" s="591"/>
      <c r="G51" s="591"/>
      <c r="H51" s="591"/>
      <c r="I51" s="592"/>
      <c r="J51" s="593"/>
      <c r="K51" s="593"/>
      <c r="L51" s="593"/>
      <c r="M51" s="593">
        <f t="shared" si="0"/>
        <v>0</v>
      </c>
      <c r="N51" s="593"/>
      <c r="O51" s="593"/>
      <c r="P51" s="605"/>
    </row>
    <row r="52" spans="1:16" ht="15.75" x14ac:dyDescent="0.25">
      <c r="A52" s="530" t="s">
        <v>351</v>
      </c>
      <c r="B52" s="591"/>
      <c r="C52" s="592"/>
      <c r="D52" s="592"/>
      <c r="E52" s="592"/>
      <c r="F52" s="591"/>
      <c r="G52" s="591"/>
      <c r="H52" s="591"/>
      <c r="I52" s="592"/>
      <c r="J52" s="593"/>
      <c r="K52" s="593"/>
      <c r="L52" s="593"/>
      <c r="M52" s="593">
        <f t="shared" si="0"/>
        <v>0</v>
      </c>
      <c r="N52" s="593"/>
      <c r="O52" s="593"/>
      <c r="P52" s="605"/>
    </row>
    <row r="53" spans="1:16" ht="15.75" x14ac:dyDescent="0.25">
      <c r="A53" s="530" t="s">
        <v>352</v>
      </c>
      <c r="B53" s="591"/>
      <c r="C53" s="592"/>
      <c r="D53" s="592"/>
      <c r="E53" s="592"/>
      <c r="F53" s="591"/>
      <c r="G53" s="591"/>
      <c r="H53" s="591"/>
      <c r="I53" s="592"/>
      <c r="J53" s="593"/>
      <c r="K53" s="593"/>
      <c r="L53" s="593"/>
      <c r="M53" s="593">
        <f t="shared" si="0"/>
        <v>0</v>
      </c>
      <c r="N53" s="593"/>
      <c r="O53" s="593"/>
      <c r="P53" s="605"/>
    </row>
    <row r="54" spans="1:16" ht="15.75" x14ac:dyDescent="0.25">
      <c r="A54" s="530" t="s">
        <v>353</v>
      </c>
      <c r="B54" s="591"/>
      <c r="C54" s="592"/>
      <c r="D54" s="592"/>
      <c r="E54" s="592"/>
      <c r="F54" s="591"/>
      <c r="G54" s="591"/>
      <c r="H54" s="591"/>
      <c r="I54" s="592"/>
      <c r="J54" s="593"/>
      <c r="K54" s="593"/>
      <c r="L54" s="593"/>
      <c r="M54" s="593">
        <f t="shared" si="0"/>
        <v>0</v>
      </c>
      <c r="N54" s="593"/>
      <c r="O54" s="593"/>
      <c r="P54" s="605"/>
    </row>
    <row r="55" spans="1:16" ht="31.5" x14ac:dyDescent="0.25">
      <c r="A55" s="530" t="s">
        <v>354</v>
      </c>
      <c r="B55" s="591"/>
      <c r="C55" s="592"/>
      <c r="D55" s="592"/>
      <c r="E55" s="592"/>
      <c r="F55" s="591"/>
      <c r="G55" s="591"/>
      <c r="H55" s="591"/>
      <c r="I55" s="592"/>
      <c r="J55" s="593"/>
      <c r="K55" s="593"/>
      <c r="L55" s="593"/>
      <c r="M55" s="593">
        <f t="shared" si="0"/>
        <v>0</v>
      </c>
      <c r="N55" s="593"/>
      <c r="O55" s="593"/>
      <c r="P55" s="605"/>
    </row>
    <row r="56" spans="1:16" ht="15.75" x14ac:dyDescent="0.25">
      <c r="A56" s="530" t="s">
        <v>355</v>
      </c>
      <c r="B56" s="591"/>
      <c r="C56" s="592"/>
      <c r="D56" s="592"/>
      <c r="E56" s="592"/>
      <c r="F56" s="591"/>
      <c r="G56" s="591"/>
      <c r="H56" s="591"/>
      <c r="I56" s="592"/>
      <c r="J56" s="593"/>
      <c r="K56" s="593"/>
      <c r="L56" s="593"/>
      <c r="M56" s="593">
        <f t="shared" si="0"/>
        <v>0</v>
      </c>
      <c r="N56" s="593"/>
      <c r="O56" s="593"/>
      <c r="P56" s="605"/>
    </row>
    <row r="57" spans="1:16" ht="15.75" x14ac:dyDescent="0.25">
      <c r="A57" s="530" t="s">
        <v>356</v>
      </c>
      <c r="B57" s="591"/>
      <c r="C57" s="592"/>
      <c r="D57" s="592"/>
      <c r="E57" s="592"/>
      <c r="F57" s="591"/>
      <c r="G57" s="591"/>
      <c r="H57" s="591"/>
      <c r="I57" s="592"/>
      <c r="J57" s="593"/>
      <c r="K57" s="593"/>
      <c r="L57" s="593"/>
      <c r="M57" s="593">
        <f t="shared" si="0"/>
        <v>0</v>
      </c>
      <c r="N57" s="593"/>
      <c r="O57" s="593"/>
      <c r="P57" s="605"/>
    </row>
    <row r="58" spans="1:16" ht="15.75" x14ac:dyDescent="0.25">
      <c r="A58" s="530" t="s">
        <v>357</v>
      </c>
      <c r="B58" s="591"/>
      <c r="C58" s="592"/>
      <c r="D58" s="592"/>
      <c r="E58" s="592"/>
      <c r="F58" s="591"/>
      <c r="G58" s="591"/>
      <c r="H58" s="591"/>
      <c r="I58" s="592"/>
      <c r="J58" s="593"/>
      <c r="K58" s="593"/>
      <c r="L58" s="593"/>
      <c r="M58" s="593">
        <f t="shared" si="0"/>
        <v>0</v>
      </c>
      <c r="N58" s="593"/>
      <c r="O58" s="593"/>
      <c r="P58" s="605"/>
    </row>
    <row r="59" spans="1:16" ht="15.75" x14ac:dyDescent="0.25">
      <c r="A59" s="530" t="s">
        <v>358</v>
      </c>
      <c r="B59" s="591"/>
      <c r="C59" s="592"/>
      <c r="D59" s="592"/>
      <c r="E59" s="592"/>
      <c r="F59" s="591"/>
      <c r="G59" s="591"/>
      <c r="H59" s="591"/>
      <c r="I59" s="592"/>
      <c r="J59" s="593"/>
      <c r="K59" s="593"/>
      <c r="L59" s="593"/>
      <c r="M59" s="593">
        <f t="shared" si="0"/>
        <v>0</v>
      </c>
      <c r="N59" s="593"/>
      <c r="O59" s="593"/>
      <c r="P59" s="605"/>
    </row>
    <row r="60" spans="1:16" ht="31.5" x14ac:dyDescent="0.25">
      <c r="A60" s="530" t="s">
        <v>359</v>
      </c>
      <c r="B60" s="591"/>
      <c r="C60" s="592"/>
      <c r="D60" s="592"/>
      <c r="E60" s="592"/>
      <c r="F60" s="591"/>
      <c r="G60" s="591"/>
      <c r="H60" s="591"/>
      <c r="I60" s="592"/>
      <c r="J60" s="593"/>
      <c r="K60" s="593"/>
      <c r="L60" s="593"/>
      <c r="M60" s="593">
        <f t="shared" si="0"/>
        <v>0</v>
      </c>
      <c r="N60" s="593"/>
      <c r="O60" s="593"/>
      <c r="P60" s="605"/>
    </row>
    <row r="61" spans="1:16" ht="15.75" x14ac:dyDescent="0.25">
      <c r="A61" s="530" t="s">
        <v>360</v>
      </c>
      <c r="B61" s="591"/>
      <c r="C61" s="592"/>
      <c r="D61" s="592"/>
      <c r="E61" s="592"/>
      <c r="F61" s="591"/>
      <c r="G61" s="591"/>
      <c r="H61" s="591"/>
      <c r="I61" s="592"/>
      <c r="J61" s="593"/>
      <c r="K61" s="593"/>
      <c r="L61" s="593"/>
      <c r="M61" s="593">
        <f t="shared" si="0"/>
        <v>0</v>
      </c>
      <c r="N61" s="593"/>
      <c r="O61" s="593"/>
      <c r="P61" s="605"/>
    </row>
    <row r="62" spans="1:16" ht="15.75" x14ac:dyDescent="0.25">
      <c r="A62" s="530" t="s">
        <v>361</v>
      </c>
      <c r="B62" s="591"/>
      <c r="C62" s="609">
        <v>1605</v>
      </c>
      <c r="D62" s="592"/>
      <c r="E62" s="592"/>
      <c r="F62" s="610">
        <v>1552</v>
      </c>
      <c r="G62" s="610">
        <v>50</v>
      </c>
      <c r="H62" s="591">
        <v>1456</v>
      </c>
      <c r="I62" s="592">
        <v>465</v>
      </c>
      <c r="J62" s="593">
        <v>6580</v>
      </c>
      <c r="K62" s="593"/>
      <c r="L62" s="593"/>
      <c r="M62" s="593">
        <f t="shared" si="0"/>
        <v>0</v>
      </c>
      <c r="N62" s="593"/>
      <c r="O62" s="593"/>
      <c r="P62" s="605"/>
    </row>
    <row r="63" spans="1:16" ht="34.5" customHeight="1" x14ac:dyDescent="0.25">
      <c r="A63" s="530" t="s">
        <v>362</v>
      </c>
      <c r="B63" s="591"/>
      <c r="C63" s="592"/>
      <c r="D63" s="592"/>
      <c r="E63" s="592"/>
      <c r="F63" s="591"/>
      <c r="G63" s="591"/>
      <c r="H63" s="591"/>
      <c r="I63" s="592"/>
      <c r="J63" s="593"/>
      <c r="K63" s="593"/>
      <c r="L63" s="593"/>
      <c r="M63" s="593">
        <f t="shared" si="0"/>
        <v>0</v>
      </c>
      <c r="N63" s="593"/>
      <c r="O63" s="593"/>
      <c r="P63" s="605"/>
    </row>
    <row r="64" spans="1:16" ht="15.75" x14ac:dyDescent="0.25">
      <c r="A64" s="530" t="s">
        <v>363</v>
      </c>
      <c r="B64" s="591"/>
      <c r="C64" s="592"/>
      <c r="D64" s="592"/>
      <c r="E64" s="592"/>
      <c r="F64" s="591"/>
      <c r="G64" s="591"/>
      <c r="H64" s="591"/>
      <c r="I64" s="592"/>
      <c r="J64" s="593"/>
      <c r="K64" s="593"/>
      <c r="L64" s="593"/>
      <c r="M64" s="593">
        <f t="shared" si="0"/>
        <v>0</v>
      </c>
      <c r="N64" s="593"/>
      <c r="O64" s="593"/>
      <c r="P64" s="605"/>
    </row>
    <row r="65" spans="1:16" ht="15.75" x14ac:dyDescent="0.25">
      <c r="A65" s="530" t="s">
        <v>364</v>
      </c>
      <c r="B65" s="591"/>
      <c r="C65" s="592"/>
      <c r="D65" s="592"/>
      <c r="E65" s="592"/>
      <c r="F65" s="591"/>
      <c r="G65" s="591"/>
      <c r="H65" s="591"/>
      <c r="I65" s="592"/>
      <c r="J65" s="593">
        <v>350</v>
      </c>
      <c r="K65" s="593"/>
      <c r="L65" s="593"/>
      <c r="M65" s="593">
        <f t="shared" si="0"/>
        <v>0</v>
      </c>
      <c r="N65" s="593"/>
      <c r="O65" s="593"/>
      <c r="P65" s="605"/>
    </row>
    <row r="66" spans="1:16" ht="31.5" x14ac:dyDescent="0.25">
      <c r="A66" s="530" t="s">
        <v>365</v>
      </c>
      <c r="B66" s="591"/>
      <c r="C66" s="592"/>
      <c r="D66" s="592"/>
      <c r="E66" s="592"/>
      <c r="F66" s="591"/>
      <c r="G66" s="591"/>
      <c r="H66" s="591"/>
      <c r="I66" s="592"/>
      <c r="J66" s="593"/>
      <c r="K66" s="593"/>
      <c r="L66" s="593"/>
      <c r="M66" s="593">
        <f t="shared" si="0"/>
        <v>0</v>
      </c>
      <c r="N66" s="593"/>
      <c r="O66" s="593"/>
      <c r="P66" s="605"/>
    </row>
    <row r="67" spans="1:16" ht="15.75" x14ac:dyDescent="0.25">
      <c r="A67" s="530" t="s">
        <v>366</v>
      </c>
      <c r="B67" s="591"/>
      <c r="C67" s="592"/>
      <c r="D67" s="592"/>
      <c r="E67" s="592"/>
      <c r="F67" s="591"/>
      <c r="G67" s="591"/>
      <c r="H67" s="591"/>
      <c r="I67" s="592"/>
      <c r="J67" s="593"/>
      <c r="K67" s="593"/>
      <c r="L67" s="593"/>
      <c r="M67" s="593">
        <f t="shared" si="0"/>
        <v>0</v>
      </c>
      <c r="N67" s="593"/>
      <c r="O67" s="593"/>
      <c r="P67" s="605"/>
    </row>
    <row r="68" spans="1:16" ht="15.75" x14ac:dyDescent="0.25">
      <c r="A68" s="530" t="s">
        <v>367</v>
      </c>
      <c r="B68" s="591"/>
      <c r="C68" s="592"/>
      <c r="D68" s="592"/>
      <c r="E68" s="592"/>
      <c r="F68" s="591"/>
      <c r="G68" s="591"/>
      <c r="H68" s="591">
        <v>20</v>
      </c>
      <c r="I68" s="592"/>
      <c r="J68" s="593">
        <v>763</v>
      </c>
      <c r="K68" s="593"/>
      <c r="L68" s="593"/>
      <c r="M68" s="593">
        <f t="shared" si="0"/>
        <v>0</v>
      </c>
      <c r="N68" s="593"/>
      <c r="O68" s="593"/>
      <c r="P68" s="605"/>
    </row>
    <row r="69" spans="1:16" ht="21" customHeight="1" x14ac:dyDescent="0.25">
      <c r="A69" s="530" t="s">
        <v>368</v>
      </c>
      <c r="B69" s="591"/>
      <c r="C69" s="592"/>
      <c r="D69" s="592"/>
      <c r="E69" s="592"/>
      <c r="F69" s="591"/>
      <c r="G69" s="591"/>
      <c r="H69" s="591"/>
      <c r="I69" s="592"/>
      <c r="J69" s="593"/>
      <c r="K69" s="593"/>
      <c r="L69" s="593"/>
      <c r="M69" s="593">
        <f t="shared" si="0"/>
        <v>0</v>
      </c>
      <c r="N69" s="593"/>
      <c r="O69" s="593"/>
      <c r="P69" s="605"/>
    </row>
    <row r="70" spans="1:16" ht="15.75" x14ac:dyDescent="0.25">
      <c r="A70" s="530" t="s">
        <v>369</v>
      </c>
      <c r="B70" s="591"/>
      <c r="C70" s="592"/>
      <c r="D70" s="592"/>
      <c r="E70" s="592"/>
      <c r="F70" s="591"/>
      <c r="G70" s="591"/>
      <c r="H70" s="591"/>
      <c r="I70" s="592"/>
      <c r="J70" s="593">
        <v>763</v>
      </c>
      <c r="K70" s="593"/>
      <c r="L70" s="593"/>
      <c r="M70" s="593">
        <f t="shared" si="0"/>
        <v>0</v>
      </c>
      <c r="N70" s="593"/>
      <c r="O70" s="593"/>
      <c r="P70" s="605"/>
    </row>
    <row r="71" spans="1:16" ht="15.75" x14ac:dyDescent="0.25">
      <c r="A71" s="530" t="s">
        <v>370</v>
      </c>
      <c r="B71" s="591"/>
      <c r="C71" s="592"/>
      <c r="D71" s="592"/>
      <c r="E71" s="592"/>
      <c r="F71" s="591"/>
      <c r="G71" s="591"/>
      <c r="H71" s="591"/>
      <c r="I71" s="592"/>
      <c r="J71" s="593">
        <v>763</v>
      </c>
      <c r="K71" s="593"/>
      <c r="L71" s="593"/>
      <c r="M71" s="593">
        <f t="shared" si="0"/>
        <v>0</v>
      </c>
      <c r="N71" s="593"/>
      <c r="O71" s="593"/>
      <c r="P71" s="605"/>
    </row>
    <row r="72" spans="1:16" ht="31.5" x14ac:dyDescent="0.25">
      <c r="A72" s="530" t="s">
        <v>371</v>
      </c>
      <c r="B72" s="591"/>
      <c r="C72" s="592"/>
      <c r="D72" s="592"/>
      <c r="E72" s="592"/>
      <c r="F72" s="591"/>
      <c r="G72" s="591"/>
      <c r="H72" s="591"/>
      <c r="I72" s="592"/>
      <c r="J72" s="593"/>
      <c r="K72" s="593"/>
      <c r="L72" s="593"/>
      <c r="M72" s="593">
        <f t="shared" si="0"/>
        <v>0</v>
      </c>
      <c r="N72" s="593"/>
      <c r="O72" s="593"/>
      <c r="P72" s="605"/>
    </row>
    <row r="73" spans="1:16" ht="32.25" thickBot="1" x14ac:dyDescent="0.3">
      <c r="A73" s="535" t="s">
        <v>372</v>
      </c>
      <c r="B73" s="596"/>
      <c r="C73" s="597"/>
      <c r="D73" s="597"/>
      <c r="E73" s="597"/>
      <c r="F73" s="596"/>
      <c r="G73" s="596"/>
      <c r="H73" s="596"/>
      <c r="I73" s="597"/>
      <c r="J73" s="598"/>
      <c r="K73" s="598"/>
      <c r="L73" s="598"/>
      <c r="M73" s="598">
        <f t="shared" si="0"/>
        <v>0</v>
      </c>
      <c r="N73" s="598"/>
      <c r="O73" s="598"/>
      <c r="P73" s="607"/>
    </row>
    <row r="74" spans="1:16" ht="35.450000000000003" customHeight="1" thickBot="1" x14ac:dyDescent="0.3">
      <c r="A74" s="575" t="s">
        <v>209</v>
      </c>
      <c r="B74" s="579">
        <f>SUM(B11:B73)</f>
        <v>0</v>
      </c>
      <c r="C74" s="577">
        <f t="shared" ref="C74:P74" si="1">SUM(C11:C73)</f>
        <v>1605</v>
      </c>
      <c r="D74" s="582">
        <f t="shared" si="1"/>
        <v>0</v>
      </c>
      <c r="E74" s="582">
        <f t="shared" si="1"/>
        <v>0</v>
      </c>
      <c r="F74" s="577">
        <f t="shared" si="1"/>
        <v>1552</v>
      </c>
      <c r="G74" s="577">
        <f t="shared" si="1"/>
        <v>50</v>
      </c>
      <c r="H74" s="577">
        <f t="shared" si="1"/>
        <v>1556</v>
      </c>
      <c r="I74" s="577">
        <f t="shared" si="1"/>
        <v>465</v>
      </c>
      <c r="J74" s="578">
        <f t="shared" si="1"/>
        <v>12109</v>
      </c>
      <c r="K74" s="579">
        <f t="shared" si="1"/>
        <v>0</v>
      </c>
      <c r="L74" s="580">
        <f t="shared" si="1"/>
        <v>0</v>
      </c>
      <c r="M74" s="581">
        <f t="shared" si="1"/>
        <v>0</v>
      </c>
      <c r="N74" s="582">
        <f t="shared" si="1"/>
        <v>0</v>
      </c>
      <c r="O74" s="582">
        <f t="shared" si="1"/>
        <v>0</v>
      </c>
      <c r="P74" s="601">
        <f t="shared" si="1"/>
        <v>0</v>
      </c>
    </row>
    <row r="75" spans="1:16" x14ac:dyDescent="0.25">
      <c r="A75" s="584"/>
      <c r="B75" s="584"/>
      <c r="C75" s="584"/>
      <c r="D75" s="584"/>
      <c r="E75" s="584"/>
      <c r="F75" s="584"/>
      <c r="G75" s="584"/>
      <c r="H75" s="584"/>
      <c r="I75" s="584"/>
      <c r="J75" s="611"/>
      <c r="K75" s="584"/>
      <c r="L75" s="584"/>
      <c r="M75" s="584"/>
      <c r="N75" s="584"/>
      <c r="O75" s="584"/>
      <c r="P75" s="584"/>
    </row>
    <row r="76" spans="1:16" ht="18.75" x14ac:dyDescent="0.3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</row>
    <row r="78" spans="1:16" x14ac:dyDescent="0.25">
      <c r="P78" s="555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73"/>
  <sheetViews>
    <sheetView workbookViewId="0">
      <selection activeCell="E15" sqref="E1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5" x14ac:dyDescent="0.25">
      <c r="A2" s="807" t="s">
        <v>79</v>
      </c>
      <c r="B2" s="807"/>
    </row>
    <row r="3" spans="1:5" ht="26.45" customHeight="1" x14ac:dyDescent="0.25">
      <c r="A3" s="807"/>
      <c r="B3" s="807"/>
    </row>
    <row r="4" spans="1:5" ht="27" customHeight="1" thickBot="1" x14ac:dyDescent="0.3">
      <c r="A4" s="5" t="s">
        <v>20</v>
      </c>
      <c r="B4" s="4"/>
    </row>
    <row r="5" spans="1:5" ht="30.6" customHeight="1" x14ac:dyDescent="0.25">
      <c r="A5" s="814" t="s">
        <v>0</v>
      </c>
      <c r="B5" s="804" t="s">
        <v>1</v>
      </c>
    </row>
    <row r="6" spans="1:5" ht="14.45" customHeight="1" thickBot="1" x14ac:dyDescent="0.3">
      <c r="A6" s="815"/>
      <c r="B6" s="805"/>
    </row>
    <row r="7" spans="1:5" s="9" customFormat="1" ht="16.5" customHeight="1" x14ac:dyDescent="0.25">
      <c r="A7" s="808" t="s">
        <v>2</v>
      </c>
      <c r="B7" s="809"/>
      <c r="C7" s="7"/>
      <c r="D7" s="7"/>
      <c r="E7" s="7"/>
    </row>
    <row r="8" spans="1:5" s="9" customFormat="1" ht="16.5" customHeight="1" x14ac:dyDescent="0.25">
      <c r="A8" s="810" t="s">
        <v>13</v>
      </c>
      <c r="B8" s="811"/>
      <c r="C8" s="7"/>
      <c r="D8" s="7"/>
      <c r="E8" s="7"/>
    </row>
    <row r="9" spans="1:5" s="9" customFormat="1" ht="28.9" customHeight="1" x14ac:dyDescent="0.25">
      <c r="A9" s="812" t="s">
        <v>26</v>
      </c>
      <c r="B9" s="813"/>
      <c r="C9" s="7"/>
      <c r="D9" s="7"/>
      <c r="E9" s="7"/>
    </row>
    <row r="10" spans="1:5" s="9" customFormat="1" ht="16.5" customHeight="1" x14ac:dyDescent="0.25">
      <c r="A10" s="46" t="s">
        <v>27</v>
      </c>
      <c r="B10" s="37">
        <f>B11+B12+B13+B14</f>
        <v>8889</v>
      </c>
      <c r="C10" s="7"/>
      <c r="D10" s="7"/>
      <c r="E10" s="7"/>
    </row>
    <row r="11" spans="1:5" s="9" customFormat="1" ht="19.149999999999999" customHeight="1" x14ac:dyDescent="0.25">
      <c r="A11" s="38" t="s">
        <v>28</v>
      </c>
      <c r="B11" s="48">
        <v>5694</v>
      </c>
      <c r="C11" s="7"/>
      <c r="D11" s="7"/>
      <c r="E11" s="7"/>
    </row>
    <row r="12" spans="1:5" s="9" customFormat="1" ht="15.75" x14ac:dyDescent="0.25">
      <c r="A12" s="38" t="s">
        <v>63</v>
      </c>
      <c r="B12" s="48">
        <v>3000</v>
      </c>
      <c r="C12" s="7"/>
      <c r="D12" s="7"/>
      <c r="E12" s="7"/>
    </row>
    <row r="13" spans="1:5" s="35" customFormat="1" ht="15.75" x14ac:dyDescent="0.25">
      <c r="A13" s="38" t="s">
        <v>29</v>
      </c>
      <c r="B13" s="48">
        <v>195</v>
      </c>
      <c r="C13" s="33"/>
      <c r="D13" s="33"/>
      <c r="E13" s="33"/>
    </row>
    <row r="14" spans="1:5" s="35" customFormat="1" ht="17.45" customHeight="1" x14ac:dyDescent="0.25">
      <c r="A14" s="38" t="s">
        <v>58</v>
      </c>
      <c r="B14" s="48"/>
      <c r="C14" s="33"/>
      <c r="D14" s="33"/>
      <c r="E14" s="33"/>
    </row>
    <row r="15" spans="1:5" s="9" customFormat="1" ht="15.75" x14ac:dyDescent="0.25">
      <c r="A15" s="46" t="s">
        <v>3</v>
      </c>
      <c r="B15" s="37">
        <f>B16+B17+B18</f>
        <v>1510</v>
      </c>
      <c r="C15" s="7"/>
      <c r="D15" s="7"/>
      <c r="E15" s="7"/>
    </row>
    <row r="16" spans="1:5" s="9" customFormat="1" ht="15.75" x14ac:dyDescent="0.25">
      <c r="A16" s="38" t="s">
        <v>28</v>
      </c>
      <c r="B16" s="48">
        <v>1148</v>
      </c>
      <c r="C16" s="7"/>
      <c r="D16" s="7"/>
      <c r="E16" s="7"/>
    </row>
    <row r="17" spans="1:5" s="9" customFormat="1" ht="15.75" x14ac:dyDescent="0.25">
      <c r="A17" s="38" t="s">
        <v>29</v>
      </c>
      <c r="B17" s="48">
        <v>362</v>
      </c>
      <c r="C17" s="7"/>
      <c r="D17" s="7"/>
      <c r="E17" s="7"/>
    </row>
    <row r="18" spans="1:5" s="9" customFormat="1" ht="15.75" x14ac:dyDescent="0.25">
      <c r="A18" s="38" t="s">
        <v>34</v>
      </c>
      <c r="B18" s="48"/>
      <c r="C18" s="7"/>
      <c r="D18" s="7"/>
      <c r="E18" s="7"/>
    </row>
    <row r="19" spans="1:5" s="9" customFormat="1" ht="13.9" customHeight="1" x14ac:dyDescent="0.25">
      <c r="A19" s="47" t="s">
        <v>30</v>
      </c>
      <c r="B19" s="49">
        <f>B20+B21+B22+B23</f>
        <v>6000</v>
      </c>
      <c r="C19" s="7"/>
      <c r="D19" s="7"/>
      <c r="E19" s="7"/>
    </row>
    <row r="20" spans="1:5" s="9" customFormat="1" ht="15.75" x14ac:dyDescent="0.25">
      <c r="A20" s="38" t="s">
        <v>31</v>
      </c>
      <c r="B20" s="48">
        <v>3000</v>
      </c>
      <c r="C20" s="7"/>
      <c r="D20" s="7"/>
      <c r="E20" s="7"/>
    </row>
    <row r="21" spans="1:5" s="9" customFormat="1" ht="15.75" x14ac:dyDescent="0.25">
      <c r="A21" s="38" t="s">
        <v>32</v>
      </c>
      <c r="B21" s="48"/>
      <c r="C21" s="7"/>
      <c r="D21" s="7"/>
      <c r="E21" s="7"/>
    </row>
    <row r="22" spans="1:5" s="9" customFormat="1" ht="15.75" x14ac:dyDescent="0.25">
      <c r="A22" s="38" t="s">
        <v>33</v>
      </c>
      <c r="B22" s="48">
        <v>3000</v>
      </c>
      <c r="C22" s="7"/>
      <c r="D22" s="7"/>
      <c r="E22" s="7"/>
    </row>
    <row r="23" spans="1:5" s="9" customFormat="1" ht="15.75" x14ac:dyDescent="0.25">
      <c r="A23" s="38" t="s">
        <v>34</v>
      </c>
      <c r="B23" s="48"/>
      <c r="C23" s="7"/>
      <c r="D23" s="7"/>
      <c r="E23" s="7"/>
    </row>
    <row r="24" spans="1:5" s="9" customFormat="1" ht="31.5" x14ac:dyDescent="0.25">
      <c r="A24" s="47" t="s">
        <v>35</v>
      </c>
      <c r="B24" s="49">
        <f>B25+B26+B27+B28+B29+B30+B31+B32</f>
        <v>3000</v>
      </c>
      <c r="C24" s="7"/>
      <c r="D24" s="7"/>
      <c r="E24" s="7"/>
    </row>
    <row r="25" spans="1:5" s="9" customFormat="1" ht="15.75" x14ac:dyDescent="0.25">
      <c r="A25" s="38" t="s">
        <v>36</v>
      </c>
      <c r="B25" s="48">
        <v>100</v>
      </c>
      <c r="C25" s="7"/>
      <c r="D25" s="7"/>
      <c r="E25" s="7"/>
    </row>
    <row r="26" spans="1:5" s="9" customFormat="1" ht="15.75" x14ac:dyDescent="0.25">
      <c r="A26" s="38" t="s">
        <v>37</v>
      </c>
      <c r="B26" s="48">
        <v>2800</v>
      </c>
      <c r="C26" s="7"/>
      <c r="D26" s="7"/>
      <c r="E26" s="7"/>
    </row>
    <row r="27" spans="1:5" s="9" customFormat="1" ht="15.75" x14ac:dyDescent="0.25">
      <c r="A27" s="38" t="s">
        <v>38</v>
      </c>
      <c r="B27" s="48"/>
      <c r="C27" s="7"/>
      <c r="D27" s="7"/>
      <c r="E27" s="7"/>
    </row>
    <row r="28" spans="1:5" s="9" customFormat="1" ht="15.75" x14ac:dyDescent="0.25">
      <c r="A28" s="38" t="s">
        <v>39</v>
      </c>
      <c r="B28" s="48">
        <v>100</v>
      </c>
      <c r="C28" s="7"/>
      <c r="D28" s="7"/>
      <c r="E28" s="7"/>
    </row>
    <row r="29" spans="1:5" s="9" customFormat="1" ht="15.75" x14ac:dyDescent="0.25">
      <c r="A29" s="38" t="s">
        <v>40</v>
      </c>
      <c r="B29" s="48"/>
      <c r="C29" s="7"/>
      <c r="D29" s="7"/>
      <c r="E29" s="7"/>
    </row>
    <row r="30" spans="1:5" s="9" customFormat="1" ht="15.75" x14ac:dyDescent="0.25">
      <c r="A30" s="38" t="s">
        <v>41</v>
      </c>
      <c r="B30" s="48"/>
      <c r="C30" s="7"/>
      <c r="D30" s="7"/>
      <c r="E30" s="7"/>
    </row>
    <row r="31" spans="1:5" s="9" customFormat="1" ht="15.75" x14ac:dyDescent="0.25">
      <c r="A31" s="38" t="s">
        <v>42</v>
      </c>
      <c r="B31" s="48"/>
      <c r="C31" s="7"/>
      <c r="D31" s="7"/>
      <c r="E31" s="7"/>
    </row>
    <row r="32" spans="1:5" s="9" customFormat="1" ht="15.75" x14ac:dyDescent="0.25">
      <c r="A32" s="38" t="s">
        <v>34</v>
      </c>
      <c r="B32" s="48"/>
      <c r="C32" s="7"/>
      <c r="D32" s="7"/>
      <c r="E32" s="7"/>
    </row>
    <row r="33" spans="1:5" s="9" customFormat="1" ht="80.45" customHeight="1" x14ac:dyDescent="0.25">
      <c r="A33" s="61" t="s">
        <v>61</v>
      </c>
      <c r="B33" s="48">
        <f>B34+B35+B36</f>
        <v>1600</v>
      </c>
      <c r="C33" s="7"/>
      <c r="D33" s="7"/>
      <c r="E33" s="7"/>
    </row>
    <row r="34" spans="1:5" s="9" customFormat="1" ht="46.15" customHeight="1" x14ac:dyDescent="0.25">
      <c r="A34" s="42" t="s">
        <v>56</v>
      </c>
      <c r="B34" s="57">
        <v>1570</v>
      </c>
      <c r="C34" s="7"/>
      <c r="D34" s="7"/>
      <c r="E34" s="7"/>
    </row>
    <row r="35" spans="1:5" s="9" customFormat="1" ht="28.9" customHeight="1" x14ac:dyDescent="0.25">
      <c r="A35" s="42" t="s">
        <v>55</v>
      </c>
      <c r="B35" s="48">
        <v>20</v>
      </c>
      <c r="C35" s="7"/>
      <c r="D35" s="7"/>
      <c r="E35" s="7"/>
    </row>
    <row r="36" spans="1:5" s="9" customFormat="1" ht="28.15" customHeight="1" x14ac:dyDescent="0.25">
      <c r="A36" s="42" t="s">
        <v>57</v>
      </c>
      <c r="B36" s="48">
        <v>10</v>
      </c>
      <c r="C36" s="7"/>
      <c r="D36" s="7"/>
      <c r="E36" s="7"/>
    </row>
    <row r="37" spans="1:5" s="9" customFormat="1" ht="46.15" customHeight="1" x14ac:dyDescent="0.25">
      <c r="A37" s="61" t="s">
        <v>54</v>
      </c>
      <c r="B37" s="39">
        <f>SUM(B38:B48)</f>
        <v>0</v>
      </c>
      <c r="C37" s="7"/>
      <c r="D37" s="7"/>
      <c r="E37" s="7"/>
    </row>
    <row r="38" spans="1:5" s="9" customFormat="1" ht="31.15" customHeight="1" x14ac:dyDescent="0.25">
      <c r="A38" s="65" t="s">
        <v>69</v>
      </c>
      <c r="B38" s="39"/>
      <c r="C38" s="7"/>
      <c r="D38" s="7"/>
      <c r="E38" s="7"/>
    </row>
    <row r="39" spans="1:5" s="9" customFormat="1" ht="31.9" customHeight="1" x14ac:dyDescent="0.25">
      <c r="A39" s="65" t="s">
        <v>70</v>
      </c>
      <c r="B39" s="39"/>
      <c r="C39" s="7"/>
      <c r="D39" s="7"/>
      <c r="E39" s="7"/>
    </row>
    <row r="40" spans="1:5" s="9" customFormat="1" ht="30.6" customHeight="1" x14ac:dyDescent="0.25">
      <c r="A40" s="65" t="s">
        <v>71</v>
      </c>
      <c r="B40" s="39"/>
      <c r="C40" s="7"/>
      <c r="D40" s="7"/>
      <c r="E40" s="7"/>
    </row>
    <row r="41" spans="1:5" s="9" customFormat="1" ht="30" customHeight="1" x14ac:dyDescent="0.25">
      <c r="A41" s="65" t="s">
        <v>72</v>
      </c>
      <c r="B41" s="39"/>
      <c r="C41" s="7"/>
      <c r="D41" s="7"/>
      <c r="E41" s="7"/>
    </row>
    <row r="42" spans="1:5" s="9" customFormat="1" ht="16.149999999999999" customHeight="1" x14ac:dyDescent="0.25">
      <c r="A42" s="65" t="s">
        <v>73</v>
      </c>
      <c r="B42" s="39"/>
      <c r="C42" s="7"/>
      <c r="D42" s="7"/>
      <c r="E42" s="7"/>
    </row>
    <row r="43" spans="1:5" s="9" customFormat="1" ht="35.450000000000003" customHeight="1" x14ac:dyDescent="0.25">
      <c r="A43" s="65" t="s">
        <v>74</v>
      </c>
      <c r="B43" s="39"/>
      <c r="C43" s="7"/>
      <c r="D43" s="7"/>
      <c r="E43" s="7"/>
    </row>
    <row r="44" spans="1:5" s="35" customFormat="1" ht="44.45" customHeight="1" x14ac:dyDescent="0.25">
      <c r="A44" s="65" t="s">
        <v>75</v>
      </c>
      <c r="B44" s="39"/>
      <c r="C44" s="33"/>
      <c r="D44" s="33"/>
      <c r="E44" s="33"/>
    </row>
    <row r="45" spans="1:5" s="35" customFormat="1" ht="30.6" customHeight="1" x14ac:dyDescent="0.25">
      <c r="A45" s="65" t="s">
        <v>76</v>
      </c>
      <c r="B45" s="39"/>
      <c r="C45" s="33"/>
      <c r="D45" s="33"/>
      <c r="E45" s="33"/>
    </row>
    <row r="46" spans="1:5" s="35" customFormat="1" ht="44.45" customHeight="1" x14ac:dyDescent="0.25">
      <c r="A46" s="65" t="s">
        <v>77</v>
      </c>
      <c r="B46" s="39"/>
      <c r="C46" s="33"/>
      <c r="D46" s="33"/>
      <c r="E46" s="33"/>
    </row>
    <row r="47" spans="1:5" s="35" customFormat="1" ht="48.6" customHeight="1" x14ac:dyDescent="0.25">
      <c r="A47" s="66" t="s">
        <v>78</v>
      </c>
      <c r="B47" s="39"/>
      <c r="C47" s="33"/>
      <c r="D47" s="33"/>
      <c r="E47" s="33"/>
    </row>
    <row r="48" spans="1:5" s="9" customFormat="1" ht="19.899999999999999" customHeight="1" x14ac:dyDescent="0.25">
      <c r="A48" s="66" t="s">
        <v>34</v>
      </c>
      <c r="B48" s="39"/>
      <c r="C48" s="7"/>
      <c r="D48" s="7"/>
      <c r="E48" s="7"/>
    </row>
    <row r="49" spans="1:5" s="35" customFormat="1" ht="30" customHeight="1" x14ac:dyDescent="0.25">
      <c r="A49" s="38" t="s">
        <v>62</v>
      </c>
      <c r="B49" s="48"/>
      <c r="C49" s="33"/>
      <c r="D49" s="33"/>
      <c r="E49" s="33"/>
    </row>
    <row r="50" spans="1:5" s="9" customFormat="1" ht="16.899999999999999" customHeight="1" x14ac:dyDescent="0.25">
      <c r="A50" s="741" t="s">
        <v>43</v>
      </c>
      <c r="B50" s="743"/>
      <c r="C50" s="7"/>
      <c r="D50" s="7"/>
      <c r="E50" s="7"/>
    </row>
    <row r="51" spans="1:5" s="35" customFormat="1" ht="16.899999999999999" customHeight="1" x14ac:dyDescent="0.25">
      <c r="A51" s="62" t="s">
        <v>80</v>
      </c>
      <c r="B51" s="63"/>
      <c r="C51" s="33"/>
      <c r="D51" s="33"/>
      <c r="E51" s="33"/>
    </row>
    <row r="52" spans="1:5" s="9" customFormat="1" ht="13.9" customHeight="1" x14ac:dyDescent="0.25">
      <c r="A52" s="38" t="s">
        <v>4</v>
      </c>
      <c r="B52" s="48"/>
      <c r="C52" s="7"/>
      <c r="D52" s="7"/>
      <c r="E52" s="7"/>
    </row>
    <row r="53" spans="1:5" s="9" customFormat="1" ht="15.6" customHeight="1" x14ac:dyDescent="0.25">
      <c r="A53" s="38" t="s">
        <v>44</v>
      </c>
      <c r="B53" s="48"/>
      <c r="C53" s="7"/>
      <c r="D53" s="7"/>
      <c r="E53" s="7"/>
    </row>
    <row r="54" spans="1:5" s="9" customFormat="1" ht="15.6" customHeight="1" x14ac:dyDescent="0.25">
      <c r="A54" s="40" t="s">
        <v>5</v>
      </c>
      <c r="B54" s="48"/>
      <c r="C54" s="7"/>
      <c r="D54" s="7"/>
      <c r="E54" s="7"/>
    </row>
    <row r="55" spans="1:5" s="9" customFormat="1" ht="26.45" customHeight="1" x14ac:dyDescent="0.25">
      <c r="A55" s="38" t="s">
        <v>6</v>
      </c>
      <c r="B55" s="48"/>
      <c r="C55" s="7"/>
      <c r="D55" s="7"/>
      <c r="E55" s="7"/>
    </row>
    <row r="56" spans="1:5" s="35" customFormat="1" ht="26.45" customHeight="1" x14ac:dyDescent="0.25">
      <c r="A56" s="38" t="s">
        <v>59</v>
      </c>
      <c r="B56" s="48"/>
      <c r="C56" s="33"/>
      <c r="D56" s="33"/>
      <c r="E56" s="33"/>
    </row>
    <row r="57" spans="1:5" s="35" customFormat="1" ht="26.45" customHeight="1" x14ac:dyDescent="0.25">
      <c r="A57" s="38" t="s">
        <v>7</v>
      </c>
      <c r="B57" s="48"/>
      <c r="C57" s="33"/>
      <c r="D57" s="33"/>
      <c r="E57" s="33"/>
    </row>
    <row r="58" spans="1:5" s="35" customFormat="1" ht="26.45" customHeight="1" x14ac:dyDescent="0.25">
      <c r="A58" s="51" t="s">
        <v>60</v>
      </c>
      <c r="B58" s="49">
        <f>B59+B60</f>
        <v>0</v>
      </c>
      <c r="C58" s="33"/>
      <c r="D58" s="33"/>
      <c r="E58" s="33"/>
    </row>
    <row r="59" spans="1:5" s="9" customFormat="1" ht="15" customHeight="1" x14ac:dyDescent="0.25">
      <c r="A59" s="38" t="s">
        <v>64</v>
      </c>
      <c r="B59" s="48"/>
      <c r="C59" s="7"/>
      <c r="D59" s="7"/>
      <c r="E59" s="7"/>
    </row>
    <row r="60" spans="1:5" s="9" customFormat="1" ht="15" customHeight="1" x14ac:dyDescent="0.25">
      <c r="A60" s="38" t="s">
        <v>65</v>
      </c>
      <c r="B60" s="48"/>
      <c r="C60" s="7"/>
      <c r="D60" s="7"/>
      <c r="E60" s="7"/>
    </row>
    <row r="61" spans="1:5" s="35" customFormat="1" ht="15" customHeight="1" x14ac:dyDescent="0.25">
      <c r="A61" s="38" t="s">
        <v>47</v>
      </c>
      <c r="B61" s="48"/>
      <c r="C61" s="33"/>
      <c r="D61" s="33"/>
      <c r="E61" s="33"/>
    </row>
    <row r="62" spans="1:5" s="9" customFormat="1" ht="15" customHeight="1" x14ac:dyDescent="0.25">
      <c r="A62" s="47" t="s">
        <v>14</v>
      </c>
      <c r="B62" s="49">
        <f>B63+B64</f>
        <v>0</v>
      </c>
      <c r="C62" s="7"/>
      <c r="D62" s="7"/>
      <c r="E62" s="7"/>
    </row>
    <row r="63" spans="1:5" s="9" customFormat="1" ht="15" customHeight="1" x14ac:dyDescent="0.25">
      <c r="A63" s="38" t="s">
        <v>48</v>
      </c>
      <c r="B63" s="48"/>
      <c r="C63" s="7"/>
      <c r="D63" s="7"/>
      <c r="E63" s="7"/>
    </row>
    <row r="64" spans="1:5" s="9" customFormat="1" ht="15" customHeight="1" x14ac:dyDescent="0.25">
      <c r="A64" s="41" t="s">
        <v>49</v>
      </c>
      <c r="B64" s="48"/>
      <c r="C64" s="7"/>
      <c r="D64" s="7"/>
      <c r="E64" s="7"/>
    </row>
    <row r="65" spans="1:5" s="9" customFormat="1" ht="30.6" customHeight="1" x14ac:dyDescent="0.25">
      <c r="A65" s="67" t="s">
        <v>81</v>
      </c>
      <c r="B65" s="68"/>
      <c r="C65" s="7"/>
      <c r="D65" s="7"/>
      <c r="E65" s="7"/>
    </row>
    <row r="66" spans="1:5" s="27" customFormat="1" ht="15.75" x14ac:dyDescent="0.25">
      <c r="A66" s="18" t="s">
        <v>82</v>
      </c>
      <c r="B66" s="48"/>
      <c r="C66" s="25"/>
      <c r="D66" s="25"/>
      <c r="E66" s="25"/>
    </row>
    <row r="67" spans="1:5" s="35" customFormat="1" ht="39" customHeight="1" x14ac:dyDescent="0.25">
      <c r="A67" s="18" t="s">
        <v>45</v>
      </c>
      <c r="B67" s="24">
        <v>150</v>
      </c>
      <c r="C67" s="33"/>
      <c r="D67" s="33"/>
      <c r="E67" s="33"/>
    </row>
    <row r="68" spans="1:5" s="35" customFormat="1" ht="19.149999999999999" customHeight="1" x14ac:dyDescent="0.25">
      <c r="A68" s="18" t="s">
        <v>46</v>
      </c>
      <c r="B68" s="24">
        <v>100</v>
      </c>
      <c r="C68" s="33"/>
      <c r="D68" s="33"/>
      <c r="E68" s="33"/>
    </row>
    <row r="69" spans="1:5" s="9" customFormat="1" ht="31.5" x14ac:dyDescent="0.25">
      <c r="A69" s="64" t="s">
        <v>83</v>
      </c>
      <c r="B69" s="48">
        <v>50</v>
      </c>
      <c r="C69" s="7"/>
      <c r="D69" s="7"/>
      <c r="E69" s="7"/>
    </row>
    <row r="70" spans="1:5" s="35" customFormat="1" ht="35.25" customHeight="1" x14ac:dyDescent="0.25">
      <c r="A70" s="18" t="s">
        <v>84</v>
      </c>
      <c r="B70" s="48">
        <v>280</v>
      </c>
      <c r="C70" s="33"/>
      <c r="D70" s="33"/>
      <c r="E70" s="33"/>
    </row>
    <row r="71" spans="1:5" ht="15.75" x14ac:dyDescent="0.25">
      <c r="A71" s="719" t="s">
        <v>50</v>
      </c>
      <c r="B71" s="806"/>
    </row>
    <row r="72" spans="1:5" s="9" customFormat="1" ht="126.6" customHeight="1" x14ac:dyDescent="0.25">
      <c r="A72" s="40" t="s">
        <v>66</v>
      </c>
      <c r="B72" s="48"/>
      <c r="C72" s="7"/>
      <c r="D72" s="7"/>
      <c r="E72" s="7"/>
    </row>
    <row r="73" spans="1:5" s="9" customFormat="1" ht="49.15" customHeight="1" thickBot="1" x14ac:dyDescent="0.3">
      <c r="A73" s="75" t="s">
        <v>67</v>
      </c>
      <c r="B73" s="76"/>
      <c r="C73" s="7"/>
      <c r="D73" s="7"/>
      <c r="E73" s="7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73"/>
  <sheetViews>
    <sheetView topLeftCell="A52" workbookViewId="0">
      <selection activeCell="A66" sqref="A66:XFD6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6" x14ac:dyDescent="0.25">
      <c r="A2" s="807" t="s">
        <v>79</v>
      </c>
      <c r="B2" s="807"/>
    </row>
    <row r="3" spans="1:6" ht="26.45" customHeight="1" x14ac:dyDescent="0.25">
      <c r="A3" s="807"/>
      <c r="B3" s="807"/>
    </row>
    <row r="4" spans="1:6" ht="30.6" customHeight="1" thickBot="1" x14ac:dyDescent="0.3">
      <c r="A4" s="816" t="s">
        <v>11</v>
      </c>
      <c r="B4" s="816"/>
    </row>
    <row r="5" spans="1:6" ht="30.6" customHeight="1" x14ac:dyDescent="0.25">
      <c r="A5" s="814" t="s">
        <v>0</v>
      </c>
      <c r="B5" s="804" t="s">
        <v>1</v>
      </c>
    </row>
    <row r="6" spans="1:6" ht="37.9" customHeight="1" thickBot="1" x14ac:dyDescent="0.3">
      <c r="A6" s="815"/>
      <c r="B6" s="805"/>
    </row>
    <row r="7" spans="1:6" s="9" customFormat="1" ht="16.5" customHeight="1" x14ac:dyDescent="0.25">
      <c r="A7" s="808" t="s">
        <v>2</v>
      </c>
      <c r="B7" s="809"/>
      <c r="C7" s="7"/>
      <c r="D7" s="7"/>
      <c r="E7" s="7"/>
      <c r="F7" s="7"/>
    </row>
    <row r="8" spans="1:6" s="9" customFormat="1" ht="16.5" customHeight="1" x14ac:dyDescent="0.25">
      <c r="A8" s="810" t="s">
        <v>13</v>
      </c>
      <c r="B8" s="811"/>
      <c r="C8" s="7"/>
      <c r="D8" s="7"/>
      <c r="E8" s="7"/>
      <c r="F8" s="7"/>
    </row>
    <row r="9" spans="1:6" s="9" customFormat="1" ht="28.9" customHeight="1" x14ac:dyDescent="0.25">
      <c r="A9" s="812" t="s">
        <v>26</v>
      </c>
      <c r="B9" s="813"/>
      <c r="C9" s="7"/>
      <c r="D9" s="7"/>
      <c r="E9" s="7"/>
      <c r="F9" s="7"/>
    </row>
    <row r="10" spans="1:6" s="9" customFormat="1" ht="16.5" customHeight="1" x14ac:dyDescent="0.25">
      <c r="A10" s="46" t="s">
        <v>27</v>
      </c>
      <c r="B10" s="37">
        <f>B11+B12+B13+B14</f>
        <v>0</v>
      </c>
      <c r="C10" s="7"/>
      <c r="D10" s="7"/>
      <c r="E10" s="7"/>
      <c r="F10" s="7"/>
    </row>
    <row r="11" spans="1:6" s="9" customFormat="1" ht="19.149999999999999" customHeight="1" x14ac:dyDescent="0.25">
      <c r="A11" s="38" t="s">
        <v>28</v>
      </c>
      <c r="B11" s="48"/>
      <c r="C11" s="7"/>
      <c r="D11" s="7"/>
      <c r="E11" s="7"/>
      <c r="F11" s="7"/>
    </row>
    <row r="12" spans="1:6" s="9" customFormat="1" ht="15.75" x14ac:dyDescent="0.25">
      <c r="A12" s="38" t="s">
        <v>63</v>
      </c>
      <c r="B12" s="48"/>
      <c r="C12" s="7"/>
      <c r="D12" s="7"/>
      <c r="E12" s="7"/>
      <c r="F12" s="7"/>
    </row>
    <row r="13" spans="1:6" s="35" customFormat="1" ht="15.75" x14ac:dyDescent="0.25">
      <c r="A13" s="38" t="s">
        <v>29</v>
      </c>
      <c r="B13" s="48"/>
      <c r="C13" s="33"/>
      <c r="D13" s="33"/>
      <c r="E13" s="33"/>
      <c r="F13" s="33"/>
    </row>
    <row r="14" spans="1:6" s="35" customFormat="1" ht="17.45" customHeight="1" x14ac:dyDescent="0.25">
      <c r="A14" s="38" t="s">
        <v>58</v>
      </c>
      <c r="B14" s="48"/>
      <c r="C14" s="33"/>
      <c r="D14" s="33"/>
      <c r="E14" s="33"/>
      <c r="F14" s="33"/>
    </row>
    <row r="15" spans="1:6" s="9" customFormat="1" ht="15.75" x14ac:dyDescent="0.25">
      <c r="A15" s="46" t="s">
        <v>3</v>
      </c>
      <c r="B15" s="37">
        <f>B16+B17+B18</f>
        <v>0</v>
      </c>
      <c r="C15" s="7"/>
      <c r="D15" s="7"/>
      <c r="E15" s="7"/>
      <c r="F15" s="7"/>
    </row>
    <row r="16" spans="1:6" s="9" customFormat="1" ht="15.75" x14ac:dyDescent="0.25">
      <c r="A16" s="38" t="s">
        <v>28</v>
      </c>
      <c r="B16" s="48"/>
      <c r="C16" s="7"/>
      <c r="D16" s="7"/>
      <c r="E16" s="7"/>
      <c r="F16" s="7"/>
    </row>
    <row r="17" spans="1:6" s="9" customFormat="1" ht="15.75" x14ac:dyDescent="0.25">
      <c r="A17" s="38" t="s">
        <v>29</v>
      </c>
      <c r="B17" s="48"/>
      <c r="C17" s="7"/>
      <c r="D17" s="7"/>
      <c r="E17" s="7"/>
      <c r="F17" s="7"/>
    </row>
    <row r="18" spans="1:6" s="9" customFormat="1" ht="15.75" x14ac:dyDescent="0.25">
      <c r="A18" s="38" t="s">
        <v>34</v>
      </c>
      <c r="B18" s="48"/>
      <c r="C18" s="7"/>
      <c r="D18" s="7"/>
      <c r="E18" s="7"/>
      <c r="F18" s="7"/>
    </row>
    <row r="19" spans="1:6" s="9" customFormat="1" ht="13.9" customHeight="1" x14ac:dyDescent="0.25">
      <c r="A19" s="47" t="s">
        <v>30</v>
      </c>
      <c r="B19" s="49">
        <f>B20+B21+B22+B23</f>
        <v>7600</v>
      </c>
      <c r="C19" s="7"/>
      <c r="D19" s="7"/>
      <c r="E19" s="7"/>
      <c r="F19" s="7"/>
    </row>
    <row r="20" spans="1:6" s="9" customFormat="1" ht="15.75" x14ac:dyDescent="0.25">
      <c r="A20" s="38" t="s">
        <v>31</v>
      </c>
      <c r="B20" s="58">
        <v>6700</v>
      </c>
      <c r="C20" s="7"/>
      <c r="D20" s="7"/>
      <c r="E20" s="7"/>
      <c r="F20" s="7"/>
    </row>
    <row r="21" spans="1:6" s="9" customFormat="1" ht="15.75" x14ac:dyDescent="0.25">
      <c r="A21" s="38" t="s">
        <v>32</v>
      </c>
      <c r="B21" s="24"/>
      <c r="C21" s="7"/>
      <c r="D21" s="7"/>
      <c r="E21" s="7"/>
      <c r="F21" s="7"/>
    </row>
    <row r="22" spans="1:6" s="9" customFormat="1" ht="15.75" x14ac:dyDescent="0.25">
      <c r="A22" s="38" t="s">
        <v>33</v>
      </c>
      <c r="B22" s="24">
        <v>900</v>
      </c>
      <c r="C22" s="7"/>
      <c r="D22" s="7"/>
      <c r="E22" s="7"/>
      <c r="F22" s="7"/>
    </row>
    <row r="23" spans="1:6" s="9" customFormat="1" ht="15.75" x14ac:dyDescent="0.25">
      <c r="A23" s="38" t="s">
        <v>34</v>
      </c>
      <c r="B23" s="24"/>
      <c r="C23" s="7"/>
      <c r="D23" s="7"/>
      <c r="E23" s="7"/>
      <c r="F23" s="7"/>
    </row>
    <row r="24" spans="1:6" s="9" customFormat="1" ht="31.5" x14ac:dyDescent="0.25">
      <c r="A24" s="47" t="s">
        <v>35</v>
      </c>
      <c r="B24" s="49">
        <v>250</v>
      </c>
      <c r="C24" s="7"/>
      <c r="D24" s="7"/>
      <c r="E24" s="7"/>
      <c r="F24" s="7"/>
    </row>
    <row r="25" spans="1:6" s="9" customFormat="1" ht="15.75" x14ac:dyDescent="0.25">
      <c r="A25" s="38" t="s">
        <v>36</v>
      </c>
      <c r="B25" s="48"/>
      <c r="C25" s="7"/>
      <c r="D25" s="7"/>
      <c r="E25" s="7"/>
      <c r="F25" s="7"/>
    </row>
    <row r="26" spans="1:6" s="9" customFormat="1" ht="15.75" x14ac:dyDescent="0.25">
      <c r="A26" s="38" t="s">
        <v>37</v>
      </c>
      <c r="B26" s="48">
        <v>250</v>
      </c>
      <c r="C26" s="7"/>
      <c r="D26" s="7"/>
      <c r="E26" s="7"/>
      <c r="F26" s="7"/>
    </row>
    <row r="27" spans="1:6" s="9" customFormat="1" ht="15.75" x14ac:dyDescent="0.25">
      <c r="A27" s="38" t="s">
        <v>38</v>
      </c>
      <c r="B27" s="48"/>
      <c r="C27" s="7"/>
      <c r="D27" s="7"/>
      <c r="E27" s="7"/>
      <c r="F27" s="7"/>
    </row>
    <row r="28" spans="1:6" s="9" customFormat="1" ht="15.75" x14ac:dyDescent="0.25">
      <c r="A28" s="38" t="s">
        <v>39</v>
      </c>
      <c r="B28" s="48"/>
      <c r="C28" s="7"/>
      <c r="D28" s="7"/>
      <c r="E28" s="7"/>
      <c r="F28" s="7"/>
    </row>
    <row r="29" spans="1:6" s="9" customFormat="1" ht="15.75" x14ac:dyDescent="0.25">
      <c r="A29" s="38" t="s">
        <v>40</v>
      </c>
      <c r="B29" s="48"/>
      <c r="C29" s="7"/>
      <c r="D29" s="7"/>
      <c r="E29" s="7"/>
      <c r="F29" s="7"/>
    </row>
    <row r="30" spans="1:6" s="9" customFormat="1" ht="15.75" x14ac:dyDescent="0.25">
      <c r="A30" s="38" t="s">
        <v>41</v>
      </c>
      <c r="B30" s="48"/>
      <c r="C30" s="7"/>
      <c r="D30" s="7"/>
      <c r="E30" s="7"/>
      <c r="F30" s="7"/>
    </row>
    <row r="31" spans="1:6" s="9" customFormat="1" ht="15.75" x14ac:dyDescent="0.25">
      <c r="A31" s="38" t="s">
        <v>42</v>
      </c>
      <c r="B31" s="48"/>
      <c r="C31" s="7"/>
      <c r="D31" s="7"/>
      <c r="E31" s="7"/>
      <c r="F31" s="7"/>
    </row>
    <row r="32" spans="1:6" s="9" customFormat="1" ht="15.75" x14ac:dyDescent="0.25">
      <c r="A32" s="38" t="s">
        <v>34</v>
      </c>
      <c r="B32" s="48"/>
      <c r="C32" s="7"/>
      <c r="D32" s="7"/>
      <c r="E32" s="7"/>
      <c r="F32" s="7"/>
    </row>
    <row r="33" spans="1:6" s="9" customFormat="1" ht="80.45" customHeight="1" x14ac:dyDescent="0.25">
      <c r="A33" s="61" t="s">
        <v>61</v>
      </c>
      <c r="B33" s="48">
        <f>B34+B35+B36</f>
        <v>0</v>
      </c>
      <c r="C33" s="7"/>
      <c r="D33" s="7"/>
      <c r="E33" s="7"/>
      <c r="F33" s="7"/>
    </row>
    <row r="34" spans="1:6" s="9" customFormat="1" ht="46.15" customHeight="1" x14ac:dyDescent="0.25">
      <c r="A34" s="42" t="s">
        <v>56</v>
      </c>
      <c r="B34" s="48"/>
      <c r="C34" s="7"/>
      <c r="D34" s="7"/>
      <c r="E34" s="7"/>
      <c r="F34" s="7"/>
    </row>
    <row r="35" spans="1:6" s="9" customFormat="1" ht="46.15" customHeight="1" x14ac:dyDescent="0.25">
      <c r="A35" s="42" t="s">
        <v>55</v>
      </c>
      <c r="B35" s="48"/>
      <c r="C35" s="7"/>
      <c r="D35" s="7"/>
      <c r="E35" s="7"/>
      <c r="F35" s="7"/>
    </row>
    <row r="36" spans="1:6" s="9" customFormat="1" ht="46.15" customHeight="1" x14ac:dyDescent="0.25">
      <c r="A36" s="42" t="s">
        <v>57</v>
      </c>
      <c r="B36" s="48"/>
      <c r="C36" s="7"/>
      <c r="D36" s="7"/>
      <c r="E36" s="7"/>
      <c r="F36" s="7"/>
    </row>
    <row r="37" spans="1:6" s="9" customFormat="1" ht="46.15" customHeight="1" x14ac:dyDescent="0.25">
      <c r="A37" s="61" t="s">
        <v>54</v>
      </c>
      <c r="B37" s="39">
        <f>SUM(B38:B48)</f>
        <v>0</v>
      </c>
      <c r="C37" s="7"/>
      <c r="D37" s="7"/>
      <c r="E37" s="7"/>
      <c r="F37" s="7"/>
    </row>
    <row r="38" spans="1:6" s="9" customFormat="1" ht="31.15" customHeight="1" x14ac:dyDescent="0.25">
      <c r="A38" s="65" t="s">
        <v>69</v>
      </c>
      <c r="B38" s="39"/>
      <c r="C38" s="7"/>
      <c r="D38" s="7"/>
      <c r="E38" s="7"/>
      <c r="F38" s="7"/>
    </row>
    <row r="39" spans="1:6" s="9" customFormat="1" ht="31.9" customHeight="1" x14ac:dyDescent="0.25">
      <c r="A39" s="65" t="s">
        <v>70</v>
      </c>
      <c r="B39" s="39"/>
      <c r="C39" s="7"/>
      <c r="D39" s="7"/>
      <c r="E39" s="7"/>
      <c r="F39" s="7"/>
    </row>
    <row r="40" spans="1:6" s="9" customFormat="1" ht="30.6" customHeight="1" x14ac:dyDescent="0.25">
      <c r="A40" s="65" t="s">
        <v>71</v>
      </c>
      <c r="B40" s="39"/>
      <c r="C40" s="7"/>
      <c r="D40" s="7"/>
      <c r="E40" s="7"/>
      <c r="F40" s="7"/>
    </row>
    <row r="41" spans="1:6" s="9" customFormat="1" ht="30" customHeight="1" x14ac:dyDescent="0.25">
      <c r="A41" s="65" t="s">
        <v>72</v>
      </c>
      <c r="B41" s="39"/>
      <c r="C41" s="7"/>
      <c r="D41" s="7"/>
      <c r="E41" s="7"/>
      <c r="F41" s="7"/>
    </row>
    <row r="42" spans="1:6" s="9" customFormat="1" ht="16.149999999999999" customHeight="1" x14ac:dyDescent="0.25">
      <c r="A42" s="65" t="s">
        <v>73</v>
      </c>
      <c r="B42" s="39"/>
      <c r="C42" s="7"/>
      <c r="D42" s="7"/>
      <c r="E42" s="7"/>
      <c r="F42" s="7"/>
    </row>
    <row r="43" spans="1:6" s="9" customFormat="1" ht="35.450000000000003" customHeight="1" x14ac:dyDescent="0.25">
      <c r="A43" s="65" t="s">
        <v>74</v>
      </c>
      <c r="B43" s="39"/>
      <c r="C43" s="7"/>
      <c r="D43" s="7"/>
      <c r="E43" s="7"/>
      <c r="F43" s="7"/>
    </row>
    <row r="44" spans="1:6" s="35" customFormat="1" ht="44.45" customHeight="1" x14ac:dyDescent="0.25">
      <c r="A44" s="65" t="s">
        <v>75</v>
      </c>
      <c r="B44" s="39"/>
      <c r="C44" s="33"/>
      <c r="D44" s="33"/>
      <c r="E44" s="33"/>
      <c r="F44" s="33"/>
    </row>
    <row r="45" spans="1:6" s="35" customFormat="1" ht="30.6" customHeight="1" x14ac:dyDescent="0.25">
      <c r="A45" s="65" t="s">
        <v>76</v>
      </c>
      <c r="B45" s="39"/>
      <c r="C45" s="33"/>
      <c r="D45" s="33"/>
      <c r="E45" s="33"/>
      <c r="F45" s="33"/>
    </row>
    <row r="46" spans="1:6" s="35" customFormat="1" ht="44.45" customHeight="1" x14ac:dyDescent="0.25">
      <c r="A46" s="65" t="s">
        <v>77</v>
      </c>
      <c r="B46" s="39"/>
      <c r="C46" s="33"/>
      <c r="D46" s="33"/>
      <c r="E46" s="33"/>
      <c r="F46" s="33"/>
    </row>
    <row r="47" spans="1:6" s="35" customFormat="1" ht="48.6" customHeight="1" x14ac:dyDescent="0.25">
      <c r="A47" s="66" t="s">
        <v>78</v>
      </c>
      <c r="B47" s="39"/>
      <c r="C47" s="33"/>
      <c r="D47" s="33"/>
      <c r="E47" s="33"/>
      <c r="F47" s="33"/>
    </row>
    <row r="48" spans="1:6" s="9" customFormat="1" ht="19.899999999999999" customHeight="1" x14ac:dyDescent="0.25">
      <c r="A48" s="66" t="s">
        <v>34</v>
      </c>
      <c r="B48" s="39"/>
      <c r="C48" s="7"/>
      <c r="D48" s="7"/>
      <c r="E48" s="7"/>
      <c r="F48" s="7"/>
    </row>
    <row r="49" spans="1:6" s="35" customFormat="1" ht="30" customHeight="1" x14ac:dyDescent="0.25">
      <c r="A49" s="38" t="s">
        <v>62</v>
      </c>
      <c r="B49" s="48"/>
      <c r="C49" s="33"/>
      <c r="D49" s="33"/>
      <c r="E49" s="33"/>
      <c r="F49" s="33"/>
    </row>
    <row r="50" spans="1:6" s="9" customFormat="1" ht="16.899999999999999" customHeight="1" x14ac:dyDescent="0.25">
      <c r="A50" s="741" t="s">
        <v>43</v>
      </c>
      <c r="B50" s="743"/>
      <c r="C50" s="7"/>
      <c r="D50" s="7"/>
      <c r="E50" s="7"/>
      <c r="F50" s="7"/>
    </row>
    <row r="51" spans="1:6" s="35" customFormat="1" ht="16.899999999999999" customHeight="1" x14ac:dyDescent="0.25">
      <c r="A51" s="62" t="s">
        <v>80</v>
      </c>
      <c r="B51" s="63"/>
      <c r="C51" s="33"/>
      <c r="D51" s="33"/>
      <c r="E51" s="33"/>
      <c r="F51" s="33"/>
    </row>
    <row r="52" spans="1:6" s="9" customFormat="1" ht="13.9" customHeight="1" x14ac:dyDescent="0.25">
      <c r="A52" s="38" t="s">
        <v>4</v>
      </c>
      <c r="B52" s="48"/>
      <c r="C52" s="7"/>
      <c r="D52" s="7"/>
      <c r="E52" s="7"/>
      <c r="F52" s="7"/>
    </row>
    <row r="53" spans="1:6" s="9" customFormat="1" ht="15.6" customHeight="1" x14ac:dyDescent="0.25">
      <c r="A53" s="38" t="s">
        <v>44</v>
      </c>
      <c r="B53" s="48"/>
      <c r="C53" s="7"/>
      <c r="D53" s="7"/>
      <c r="E53" s="7"/>
      <c r="F53" s="7"/>
    </row>
    <row r="54" spans="1:6" s="9" customFormat="1" ht="15.6" customHeight="1" x14ac:dyDescent="0.25">
      <c r="A54" s="40" t="s">
        <v>5</v>
      </c>
      <c r="B54" s="48"/>
      <c r="C54" s="7"/>
      <c r="D54" s="7"/>
      <c r="E54" s="7"/>
      <c r="F54" s="7"/>
    </row>
    <row r="55" spans="1:6" s="9" customFormat="1" ht="26.45" customHeight="1" x14ac:dyDescent="0.25">
      <c r="A55" s="38" t="s">
        <v>6</v>
      </c>
      <c r="B55" s="48"/>
      <c r="C55" s="7"/>
      <c r="D55" s="7"/>
      <c r="E55" s="7"/>
      <c r="F55" s="7"/>
    </row>
    <row r="56" spans="1:6" s="35" customFormat="1" ht="26.45" customHeight="1" x14ac:dyDescent="0.25">
      <c r="A56" s="38" t="s">
        <v>59</v>
      </c>
      <c r="B56" s="48"/>
      <c r="C56" s="33"/>
      <c r="D56" s="33"/>
      <c r="E56" s="33"/>
      <c r="F56" s="33"/>
    </row>
    <row r="57" spans="1:6" s="35" customFormat="1" ht="26.45" customHeight="1" x14ac:dyDescent="0.25">
      <c r="A57" s="38" t="s">
        <v>7</v>
      </c>
      <c r="B57" s="48"/>
      <c r="C57" s="33"/>
      <c r="D57" s="33"/>
      <c r="E57" s="33"/>
      <c r="F57" s="33"/>
    </row>
    <row r="58" spans="1:6" s="35" customFormat="1" ht="26.45" customHeight="1" x14ac:dyDescent="0.25">
      <c r="A58" s="51" t="s">
        <v>60</v>
      </c>
      <c r="B58" s="49">
        <f>B59+B60</f>
        <v>0</v>
      </c>
      <c r="C58" s="33"/>
      <c r="D58" s="33"/>
      <c r="E58" s="33"/>
      <c r="F58" s="33"/>
    </row>
    <row r="59" spans="1:6" s="9" customFormat="1" ht="30" customHeight="1" x14ac:dyDescent="0.25">
      <c r="A59" s="38" t="s">
        <v>64</v>
      </c>
      <c r="B59" s="48"/>
      <c r="C59" s="7"/>
      <c r="D59" s="7"/>
      <c r="E59" s="7"/>
      <c r="F59" s="7"/>
    </row>
    <row r="60" spans="1:6" s="9" customFormat="1" ht="15" customHeight="1" x14ac:dyDescent="0.25">
      <c r="A60" s="38" t="s">
        <v>65</v>
      </c>
      <c r="B60" s="48"/>
      <c r="C60" s="7"/>
      <c r="D60" s="7"/>
      <c r="E60" s="7"/>
      <c r="F60" s="7"/>
    </row>
    <row r="61" spans="1:6" s="35" customFormat="1" ht="15" customHeight="1" x14ac:dyDescent="0.25">
      <c r="A61" s="38" t="s">
        <v>47</v>
      </c>
      <c r="B61" s="48"/>
      <c r="C61" s="33"/>
      <c r="D61" s="33"/>
      <c r="E61" s="33"/>
      <c r="F61" s="33"/>
    </row>
    <row r="62" spans="1:6" s="9" customFormat="1" ht="28.15" customHeight="1" x14ac:dyDescent="0.25">
      <c r="A62" s="47" t="s">
        <v>14</v>
      </c>
      <c r="B62" s="49">
        <f>B63+B64</f>
        <v>0</v>
      </c>
      <c r="C62" s="7"/>
      <c r="D62" s="7"/>
      <c r="E62" s="7"/>
      <c r="F62" s="7"/>
    </row>
    <row r="63" spans="1:6" s="9" customFormat="1" ht="15" customHeight="1" x14ac:dyDescent="0.25">
      <c r="A63" s="38" t="s">
        <v>48</v>
      </c>
      <c r="B63" s="48"/>
      <c r="C63" s="7"/>
      <c r="D63" s="7"/>
      <c r="E63" s="7"/>
      <c r="F63" s="7"/>
    </row>
    <row r="64" spans="1:6" s="9" customFormat="1" ht="15" customHeight="1" x14ac:dyDescent="0.25">
      <c r="A64" s="41" t="s">
        <v>49</v>
      </c>
      <c r="B64" s="48"/>
      <c r="C64" s="7"/>
      <c r="D64" s="7"/>
      <c r="E64" s="7"/>
      <c r="F64" s="7"/>
    </row>
    <row r="65" spans="1:6" s="9" customFormat="1" ht="30.6" customHeight="1" x14ac:dyDescent="0.25">
      <c r="A65" s="67" t="s">
        <v>81</v>
      </c>
      <c r="B65" s="68"/>
      <c r="C65" s="7"/>
      <c r="D65" s="7"/>
      <c r="E65" s="7"/>
      <c r="F65" s="7"/>
    </row>
    <row r="66" spans="1:6" s="27" customFormat="1" ht="15.75" x14ac:dyDescent="0.25">
      <c r="A66" s="18" t="s">
        <v>82</v>
      </c>
      <c r="B66" s="48">
        <v>3150</v>
      </c>
      <c r="C66" s="25"/>
      <c r="D66" s="25"/>
      <c r="E66" s="25"/>
      <c r="F66" s="25"/>
    </row>
    <row r="67" spans="1:6" s="35" customFormat="1" ht="39" customHeight="1" x14ac:dyDescent="0.25">
      <c r="A67" s="18" t="s">
        <v>45</v>
      </c>
      <c r="B67" s="48"/>
      <c r="C67" s="33"/>
      <c r="D67" s="33"/>
      <c r="E67" s="33"/>
      <c r="F67" s="33"/>
    </row>
    <row r="68" spans="1:6" s="35" customFormat="1" ht="19.149999999999999" customHeight="1" x14ac:dyDescent="0.25">
      <c r="A68" s="18" t="s">
        <v>46</v>
      </c>
      <c r="B68" s="48"/>
      <c r="C68" s="33"/>
      <c r="D68" s="33"/>
      <c r="E68" s="33"/>
      <c r="F68" s="33"/>
    </row>
    <row r="69" spans="1:6" s="9" customFormat="1" ht="15.75" x14ac:dyDescent="0.25">
      <c r="A69" s="64" t="s">
        <v>83</v>
      </c>
      <c r="B69" s="48"/>
      <c r="C69" s="7"/>
      <c r="D69" s="7"/>
      <c r="E69" s="7"/>
      <c r="F69" s="7"/>
    </row>
    <row r="70" spans="1:6" s="35" customFormat="1" ht="35.25" customHeight="1" x14ac:dyDescent="0.25">
      <c r="A70" s="18" t="s">
        <v>84</v>
      </c>
      <c r="B70" s="48"/>
      <c r="C70" s="33"/>
      <c r="D70" s="33"/>
      <c r="E70" s="33"/>
      <c r="F70" s="33"/>
    </row>
    <row r="71" spans="1:6" ht="15.75" x14ac:dyDescent="0.25">
      <c r="A71" s="719" t="s">
        <v>50</v>
      </c>
      <c r="B71" s="806"/>
    </row>
    <row r="72" spans="1:6" s="9" customFormat="1" ht="126.6" customHeight="1" x14ac:dyDescent="0.25">
      <c r="A72" s="40" t="s">
        <v>66</v>
      </c>
      <c r="B72" s="48"/>
      <c r="C72" s="7"/>
      <c r="D72" s="7"/>
      <c r="E72" s="7"/>
      <c r="F72" s="7"/>
    </row>
    <row r="73" spans="1:6" s="9" customFormat="1" ht="49.15" customHeight="1" thickBot="1" x14ac:dyDescent="0.3">
      <c r="A73" s="75" t="s">
        <v>67</v>
      </c>
      <c r="B73" s="76"/>
      <c r="C73" s="7"/>
      <c r="D73" s="7"/>
      <c r="E73" s="7"/>
      <c r="F73" s="7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topLeftCell="A10" workbookViewId="0">
      <selection activeCell="B15" sqref="B15"/>
    </sheetView>
  </sheetViews>
  <sheetFormatPr defaultColWidth="8.85546875" defaultRowHeight="15" x14ac:dyDescent="0.25"/>
  <cols>
    <col min="1" max="1" width="45.28515625" style="19" customWidth="1"/>
    <col min="2" max="2" width="21.5703125" style="19" customWidth="1"/>
    <col min="3" max="16384" width="8.85546875" style="19"/>
  </cols>
  <sheetData>
    <row r="2" spans="1:7" x14ac:dyDescent="0.25">
      <c r="A2" s="807" t="s">
        <v>79</v>
      </c>
      <c r="B2" s="807"/>
    </row>
    <row r="3" spans="1:7" ht="26.45" customHeight="1" x14ac:dyDescent="0.25">
      <c r="A3" s="807"/>
      <c r="B3" s="807"/>
    </row>
    <row r="4" spans="1:7" ht="30.6" customHeight="1" thickBot="1" x14ac:dyDescent="0.3">
      <c r="A4" s="816" t="s">
        <v>22</v>
      </c>
      <c r="B4" s="816"/>
    </row>
    <row r="5" spans="1:7" ht="30.6" customHeight="1" x14ac:dyDescent="0.25">
      <c r="A5" s="814" t="s">
        <v>0</v>
      </c>
      <c r="B5" s="804" t="s">
        <v>1</v>
      </c>
    </row>
    <row r="6" spans="1:7" ht="37.9" customHeight="1" thickBot="1" x14ac:dyDescent="0.3">
      <c r="A6" s="815"/>
      <c r="B6" s="805"/>
    </row>
    <row r="7" spans="1:7" s="21" customFormat="1" ht="16.5" customHeight="1" x14ac:dyDescent="0.25">
      <c r="A7" s="808" t="s">
        <v>2</v>
      </c>
      <c r="B7" s="809"/>
      <c r="C7" s="20"/>
      <c r="D7" s="20"/>
      <c r="E7" s="20"/>
      <c r="F7" s="20"/>
      <c r="G7" s="20"/>
    </row>
    <row r="8" spans="1:7" s="21" customFormat="1" ht="16.5" customHeight="1" x14ac:dyDescent="0.25">
      <c r="A8" s="810" t="s">
        <v>13</v>
      </c>
      <c r="B8" s="811"/>
      <c r="C8" s="20"/>
      <c r="D8" s="20"/>
      <c r="E8" s="20"/>
      <c r="F8" s="20"/>
      <c r="G8" s="20"/>
    </row>
    <row r="9" spans="1:7" s="21" customFormat="1" ht="28.9" customHeight="1" x14ac:dyDescent="0.25">
      <c r="A9" s="812" t="s">
        <v>26</v>
      </c>
      <c r="B9" s="813"/>
      <c r="C9" s="20"/>
      <c r="D9" s="20"/>
      <c r="E9" s="20"/>
      <c r="F9" s="20"/>
      <c r="G9" s="20"/>
    </row>
    <row r="10" spans="1:7" s="21" customFormat="1" ht="16.5" customHeight="1" x14ac:dyDescent="0.25">
      <c r="A10" s="46" t="s">
        <v>27</v>
      </c>
      <c r="B10" s="37">
        <f>B11+B12+B13+B14</f>
        <v>12900</v>
      </c>
      <c r="C10" s="20"/>
      <c r="D10" s="20"/>
      <c r="E10" s="20"/>
      <c r="F10" s="20"/>
      <c r="G10" s="20"/>
    </row>
    <row r="11" spans="1:7" s="21" customFormat="1" ht="19.149999999999999" customHeight="1" x14ac:dyDescent="0.25">
      <c r="A11" s="38" t="s">
        <v>28</v>
      </c>
      <c r="B11" s="69">
        <v>3200</v>
      </c>
      <c r="C11" s="20"/>
      <c r="D11" s="20"/>
      <c r="E11" s="20"/>
      <c r="F11" s="20"/>
      <c r="G11" s="20"/>
    </row>
    <row r="12" spans="1:7" s="21" customFormat="1" ht="15.75" x14ac:dyDescent="0.25">
      <c r="A12" s="38" t="s">
        <v>63</v>
      </c>
      <c r="B12" s="69">
        <v>9700</v>
      </c>
      <c r="C12" s="20"/>
      <c r="D12" s="20"/>
      <c r="E12" s="20"/>
      <c r="F12" s="20"/>
      <c r="G12" s="20"/>
    </row>
    <row r="13" spans="1:7" s="35" customFormat="1" ht="15.75" x14ac:dyDescent="0.25">
      <c r="A13" s="38" t="s">
        <v>29</v>
      </c>
      <c r="B13" s="48"/>
      <c r="C13" s="33"/>
      <c r="D13" s="33"/>
      <c r="E13" s="33"/>
      <c r="F13" s="33"/>
      <c r="G13" s="33"/>
    </row>
    <row r="14" spans="1:7" s="35" customFormat="1" ht="17.45" customHeight="1" x14ac:dyDescent="0.25">
      <c r="A14" s="38" t="s">
        <v>58</v>
      </c>
      <c r="B14" s="48"/>
      <c r="C14" s="33"/>
      <c r="D14" s="33"/>
      <c r="E14" s="33"/>
      <c r="F14" s="33"/>
      <c r="G14" s="33"/>
    </row>
    <row r="15" spans="1:7" s="21" customFormat="1" ht="15.75" x14ac:dyDescent="0.25">
      <c r="A15" s="46" t="s">
        <v>3</v>
      </c>
      <c r="B15" s="37">
        <f>B16+B17+B18</f>
        <v>2848</v>
      </c>
      <c r="C15" s="20"/>
      <c r="D15" s="20"/>
      <c r="E15" s="20"/>
      <c r="F15" s="20"/>
      <c r="G15" s="20"/>
    </row>
    <row r="16" spans="1:7" s="21" customFormat="1" ht="15.75" x14ac:dyDescent="0.25">
      <c r="A16" s="38" t="s">
        <v>28</v>
      </c>
      <c r="B16" s="48">
        <v>1148</v>
      </c>
      <c r="C16" s="20"/>
      <c r="D16" s="20"/>
      <c r="E16" s="20"/>
      <c r="F16" s="20"/>
      <c r="G16" s="20"/>
    </row>
    <row r="17" spans="1:7" s="21" customFormat="1" ht="15.75" x14ac:dyDescent="0.25">
      <c r="A17" s="38" t="s">
        <v>29</v>
      </c>
      <c r="B17" s="48">
        <v>1700</v>
      </c>
      <c r="C17" s="20"/>
      <c r="D17" s="20"/>
      <c r="E17" s="20"/>
      <c r="F17" s="20"/>
      <c r="G17" s="20"/>
    </row>
    <row r="18" spans="1:7" s="21" customFormat="1" ht="15.75" x14ac:dyDescent="0.25">
      <c r="A18" s="38" t="s">
        <v>34</v>
      </c>
      <c r="B18" s="48"/>
      <c r="C18" s="20"/>
      <c r="D18" s="20"/>
      <c r="E18" s="20"/>
      <c r="F18" s="20"/>
      <c r="G18" s="20"/>
    </row>
    <row r="19" spans="1:7" s="21" customFormat="1" ht="13.9" customHeight="1" x14ac:dyDescent="0.25">
      <c r="A19" s="47" t="s">
        <v>30</v>
      </c>
      <c r="B19" s="49">
        <f>B20+B21+B22+B23</f>
        <v>0</v>
      </c>
      <c r="C19" s="20"/>
      <c r="D19" s="20"/>
      <c r="E19" s="20"/>
      <c r="F19" s="20"/>
      <c r="G19" s="20"/>
    </row>
    <row r="20" spans="1:7" s="21" customFormat="1" ht="15.75" x14ac:dyDescent="0.25">
      <c r="A20" s="38" t="s">
        <v>31</v>
      </c>
      <c r="B20" s="48"/>
      <c r="C20" s="20"/>
      <c r="D20" s="20"/>
      <c r="E20" s="20"/>
      <c r="F20" s="20"/>
      <c r="G20" s="20"/>
    </row>
    <row r="21" spans="1:7" s="21" customFormat="1" ht="15.75" x14ac:dyDescent="0.25">
      <c r="A21" s="38" t="s">
        <v>32</v>
      </c>
      <c r="B21" s="48"/>
      <c r="C21" s="20"/>
      <c r="D21" s="20"/>
      <c r="E21" s="20"/>
      <c r="F21" s="20"/>
      <c r="G21" s="20"/>
    </row>
    <row r="22" spans="1:7" s="21" customFormat="1" ht="15.75" x14ac:dyDescent="0.25">
      <c r="A22" s="38" t="s">
        <v>33</v>
      </c>
      <c r="B22" s="48"/>
      <c r="C22" s="20"/>
      <c r="D22" s="20"/>
      <c r="E22" s="20"/>
      <c r="F22" s="20"/>
      <c r="G22" s="20"/>
    </row>
    <row r="23" spans="1:7" s="21" customFormat="1" ht="15.75" x14ac:dyDescent="0.25">
      <c r="A23" s="38" t="s">
        <v>34</v>
      </c>
      <c r="B23" s="48"/>
      <c r="C23" s="20"/>
      <c r="D23" s="20"/>
      <c r="E23" s="20"/>
      <c r="F23" s="20"/>
      <c r="G23" s="20"/>
    </row>
    <row r="24" spans="1:7" s="21" customFormat="1" ht="31.5" x14ac:dyDescent="0.25">
      <c r="A24" s="47" t="s">
        <v>35</v>
      </c>
      <c r="B24" s="49">
        <f>B25+B26+B27+B28+B29+B30+B31+B32</f>
        <v>3500</v>
      </c>
      <c r="C24" s="20"/>
      <c r="D24" s="20"/>
      <c r="E24" s="20"/>
      <c r="F24" s="20"/>
      <c r="G24" s="20"/>
    </row>
    <row r="25" spans="1:7" s="21" customFormat="1" ht="15.75" x14ac:dyDescent="0.25">
      <c r="A25" s="38" t="s">
        <v>36</v>
      </c>
      <c r="B25" s="48">
        <v>800</v>
      </c>
      <c r="C25" s="20"/>
      <c r="D25" s="20"/>
      <c r="E25" s="20"/>
      <c r="F25" s="20"/>
      <c r="G25" s="20"/>
    </row>
    <row r="26" spans="1:7" s="21" customFormat="1" ht="15.75" x14ac:dyDescent="0.25">
      <c r="A26" s="38" t="s">
        <v>37</v>
      </c>
      <c r="B26" s="48">
        <v>1390</v>
      </c>
      <c r="C26" s="20"/>
      <c r="D26" s="20"/>
      <c r="E26" s="20"/>
      <c r="F26" s="20"/>
      <c r="G26" s="20"/>
    </row>
    <row r="27" spans="1:7" s="21" customFormat="1" ht="15.75" x14ac:dyDescent="0.25">
      <c r="A27" s="38" t="s">
        <v>38</v>
      </c>
      <c r="B27" s="48"/>
      <c r="C27" s="20"/>
      <c r="D27" s="20"/>
      <c r="E27" s="20"/>
      <c r="F27" s="20"/>
      <c r="G27" s="20"/>
    </row>
    <row r="28" spans="1:7" s="21" customFormat="1" ht="15.75" x14ac:dyDescent="0.25">
      <c r="A28" s="38" t="s">
        <v>39</v>
      </c>
      <c r="B28" s="48">
        <v>1010</v>
      </c>
      <c r="C28" s="20"/>
      <c r="D28" s="20"/>
      <c r="E28" s="20"/>
      <c r="F28" s="20"/>
      <c r="G28" s="20"/>
    </row>
    <row r="29" spans="1:7" s="21" customFormat="1" ht="15.75" x14ac:dyDescent="0.25">
      <c r="A29" s="38" t="s">
        <v>40</v>
      </c>
      <c r="B29" s="48"/>
      <c r="C29" s="20"/>
      <c r="D29" s="20"/>
      <c r="E29" s="20"/>
      <c r="F29" s="20"/>
      <c r="G29" s="20"/>
    </row>
    <row r="30" spans="1:7" s="21" customFormat="1" ht="15.75" x14ac:dyDescent="0.25">
      <c r="A30" s="38" t="s">
        <v>41</v>
      </c>
      <c r="B30" s="48"/>
      <c r="C30" s="20"/>
      <c r="D30" s="20"/>
      <c r="E30" s="20"/>
      <c r="F30" s="20"/>
      <c r="G30" s="20"/>
    </row>
    <row r="31" spans="1:7" s="21" customFormat="1" ht="15.75" x14ac:dyDescent="0.25">
      <c r="A31" s="38" t="s">
        <v>42</v>
      </c>
      <c r="B31" s="48"/>
      <c r="C31" s="20"/>
      <c r="D31" s="20"/>
      <c r="E31" s="20"/>
      <c r="F31" s="20"/>
      <c r="G31" s="20"/>
    </row>
    <row r="32" spans="1:7" s="21" customFormat="1" ht="15.75" x14ac:dyDescent="0.25">
      <c r="A32" s="38" t="s">
        <v>34</v>
      </c>
      <c r="B32" s="48">
        <v>300</v>
      </c>
      <c r="C32" s="20"/>
      <c r="D32" s="20"/>
      <c r="E32" s="20"/>
      <c r="F32" s="20"/>
      <c r="G32" s="20"/>
    </row>
    <row r="33" spans="1:7" s="21" customFormat="1" ht="80.45" customHeight="1" x14ac:dyDescent="0.25">
      <c r="A33" s="61" t="s">
        <v>61</v>
      </c>
      <c r="B33" s="48">
        <f>B34+B35+B36</f>
        <v>6900</v>
      </c>
      <c r="C33" s="20"/>
      <c r="D33" s="20"/>
      <c r="E33" s="20"/>
      <c r="F33" s="20"/>
      <c r="G33" s="20"/>
    </row>
    <row r="34" spans="1:7" s="21" customFormat="1" ht="46.15" customHeight="1" x14ac:dyDescent="0.25">
      <c r="A34" s="42" t="s">
        <v>56</v>
      </c>
      <c r="B34" s="57">
        <v>1220</v>
      </c>
      <c r="C34" s="20"/>
      <c r="D34" s="20"/>
      <c r="E34" s="20"/>
      <c r="F34" s="20"/>
      <c r="G34" s="20"/>
    </row>
    <row r="35" spans="1:7" s="21" customFormat="1" ht="38.25" customHeight="1" x14ac:dyDescent="0.25">
      <c r="A35" s="42" t="s">
        <v>55</v>
      </c>
      <c r="B35" s="57">
        <v>3540</v>
      </c>
      <c r="C35" s="20"/>
      <c r="D35" s="20"/>
      <c r="E35" s="20"/>
      <c r="F35" s="20"/>
      <c r="G35" s="20"/>
    </row>
    <row r="36" spans="1:7" s="21" customFormat="1" ht="35.25" customHeight="1" x14ac:dyDescent="0.25">
      <c r="A36" s="42" t="s">
        <v>57</v>
      </c>
      <c r="B36" s="48">
        <v>2140</v>
      </c>
      <c r="C36" s="20"/>
      <c r="D36" s="20"/>
      <c r="E36" s="20"/>
      <c r="F36" s="20"/>
      <c r="G36" s="20"/>
    </row>
    <row r="37" spans="1:7" s="21" customFormat="1" ht="46.15" customHeight="1" x14ac:dyDescent="0.25">
      <c r="A37" s="61" t="s">
        <v>54</v>
      </c>
      <c r="B37" s="39">
        <f>SUM(B38:B48)</f>
        <v>0</v>
      </c>
      <c r="C37" s="20"/>
      <c r="D37" s="20"/>
      <c r="E37" s="20"/>
      <c r="F37" s="20"/>
      <c r="G37" s="20"/>
    </row>
    <row r="38" spans="1:7" s="21" customFormat="1" ht="31.15" customHeight="1" x14ac:dyDescent="0.25">
      <c r="A38" s="65" t="s">
        <v>69</v>
      </c>
      <c r="B38" s="39"/>
      <c r="C38" s="20"/>
      <c r="D38" s="20"/>
      <c r="E38" s="20"/>
      <c r="F38" s="20"/>
      <c r="G38" s="20"/>
    </row>
    <row r="39" spans="1:7" s="21" customFormat="1" ht="31.9" customHeight="1" x14ac:dyDescent="0.25">
      <c r="A39" s="65" t="s">
        <v>70</v>
      </c>
      <c r="B39" s="39"/>
      <c r="C39" s="20"/>
      <c r="D39" s="20"/>
      <c r="E39" s="20"/>
      <c r="F39" s="20"/>
      <c r="G39" s="20"/>
    </row>
    <row r="40" spans="1:7" s="21" customFormat="1" ht="30.6" customHeight="1" x14ac:dyDescent="0.25">
      <c r="A40" s="65" t="s">
        <v>71</v>
      </c>
      <c r="B40" s="39"/>
      <c r="C40" s="20"/>
      <c r="D40" s="20"/>
      <c r="E40" s="20"/>
      <c r="F40" s="20"/>
      <c r="G40" s="20"/>
    </row>
    <row r="41" spans="1:7" s="21" customFormat="1" ht="30" customHeight="1" x14ac:dyDescent="0.25">
      <c r="A41" s="65" t="s">
        <v>72</v>
      </c>
      <c r="B41" s="39"/>
      <c r="C41" s="20"/>
      <c r="D41" s="20"/>
      <c r="E41" s="20"/>
      <c r="F41" s="20"/>
      <c r="G41" s="20"/>
    </row>
    <row r="42" spans="1:7" s="21" customFormat="1" ht="16.149999999999999" customHeight="1" x14ac:dyDescent="0.25">
      <c r="A42" s="65" t="s">
        <v>73</v>
      </c>
      <c r="B42" s="39"/>
      <c r="C42" s="20"/>
      <c r="D42" s="20"/>
      <c r="E42" s="20"/>
      <c r="F42" s="20"/>
      <c r="G42" s="20"/>
    </row>
    <row r="43" spans="1:7" s="21" customFormat="1" ht="35.450000000000003" customHeight="1" x14ac:dyDescent="0.25">
      <c r="A43" s="65" t="s">
        <v>74</v>
      </c>
      <c r="B43" s="39"/>
      <c r="C43" s="20"/>
      <c r="D43" s="20"/>
      <c r="E43" s="20"/>
      <c r="F43" s="20"/>
      <c r="G43" s="20"/>
    </row>
    <row r="44" spans="1:7" s="35" customFormat="1" ht="44.45" customHeight="1" x14ac:dyDescent="0.25">
      <c r="A44" s="65" t="s">
        <v>75</v>
      </c>
      <c r="B44" s="39"/>
      <c r="C44" s="33"/>
      <c r="D44" s="33"/>
      <c r="E44" s="33"/>
      <c r="F44" s="33"/>
      <c r="G44" s="33"/>
    </row>
    <row r="45" spans="1:7" s="35" customFormat="1" ht="30.6" customHeight="1" x14ac:dyDescent="0.25">
      <c r="A45" s="65" t="s">
        <v>76</v>
      </c>
      <c r="B45" s="39"/>
      <c r="C45" s="33"/>
      <c r="D45" s="33"/>
      <c r="E45" s="33"/>
      <c r="F45" s="33"/>
      <c r="G45" s="33"/>
    </row>
    <row r="46" spans="1:7" s="35" customFormat="1" ht="44.45" customHeight="1" x14ac:dyDescent="0.25">
      <c r="A46" s="65" t="s">
        <v>77</v>
      </c>
      <c r="B46" s="39"/>
      <c r="C46" s="33"/>
      <c r="D46" s="33"/>
      <c r="E46" s="33"/>
      <c r="F46" s="33"/>
      <c r="G46" s="33"/>
    </row>
    <row r="47" spans="1:7" s="35" customFormat="1" ht="48.6" customHeight="1" x14ac:dyDescent="0.25">
      <c r="A47" s="66" t="s">
        <v>78</v>
      </c>
      <c r="B47" s="39"/>
      <c r="C47" s="33"/>
      <c r="D47" s="33"/>
      <c r="E47" s="33"/>
      <c r="F47" s="33"/>
      <c r="G47" s="33"/>
    </row>
    <row r="48" spans="1:7" s="21" customFormat="1" ht="19.899999999999999" customHeight="1" x14ac:dyDescent="0.25">
      <c r="A48" s="66" t="s">
        <v>34</v>
      </c>
      <c r="B48" s="39"/>
      <c r="C48" s="20"/>
      <c r="D48" s="20"/>
      <c r="E48" s="20"/>
      <c r="F48" s="20"/>
      <c r="G48" s="20"/>
    </row>
    <row r="49" spans="1:7" s="35" customFormat="1" ht="30" customHeight="1" x14ac:dyDescent="0.25">
      <c r="A49" s="38" t="s">
        <v>62</v>
      </c>
      <c r="B49" s="48"/>
      <c r="C49" s="33"/>
      <c r="D49" s="33"/>
      <c r="E49" s="33"/>
      <c r="F49" s="33"/>
      <c r="G49" s="33"/>
    </row>
    <row r="50" spans="1:7" s="21" customFormat="1" ht="16.899999999999999" customHeight="1" x14ac:dyDescent="0.25">
      <c r="A50" s="741" t="s">
        <v>43</v>
      </c>
      <c r="B50" s="743"/>
      <c r="C50" s="20"/>
      <c r="D50" s="20"/>
      <c r="E50" s="20"/>
      <c r="F50" s="20"/>
      <c r="G50" s="20"/>
    </row>
    <row r="51" spans="1:7" s="35" customFormat="1" ht="16.899999999999999" customHeight="1" x14ac:dyDescent="0.25">
      <c r="A51" s="62" t="s">
        <v>80</v>
      </c>
      <c r="B51" s="63"/>
      <c r="C51" s="33"/>
      <c r="D51" s="33"/>
      <c r="E51" s="33"/>
      <c r="F51" s="33"/>
      <c r="G51" s="33"/>
    </row>
    <row r="52" spans="1:7" s="21" customFormat="1" ht="13.9" customHeight="1" x14ac:dyDescent="0.25">
      <c r="A52" s="38" t="s">
        <v>4</v>
      </c>
      <c r="B52" s="48"/>
      <c r="C52" s="20"/>
      <c r="D52" s="20"/>
      <c r="E52" s="20"/>
      <c r="F52" s="20"/>
      <c r="G52" s="20"/>
    </row>
    <row r="53" spans="1:7" s="21" customFormat="1" ht="15.6" customHeight="1" x14ac:dyDescent="0.25">
      <c r="A53" s="38" t="s">
        <v>44</v>
      </c>
      <c r="B53" s="48"/>
      <c r="C53" s="20"/>
      <c r="D53" s="20"/>
      <c r="E53" s="20"/>
      <c r="F53" s="20"/>
      <c r="G53" s="20"/>
    </row>
    <row r="54" spans="1:7" s="21" customFormat="1" ht="15.6" customHeight="1" x14ac:dyDescent="0.25">
      <c r="A54" s="40" t="s">
        <v>5</v>
      </c>
      <c r="B54" s="48"/>
      <c r="C54" s="20"/>
      <c r="D54" s="20"/>
      <c r="E54" s="20"/>
      <c r="F54" s="20"/>
      <c r="G54" s="20"/>
    </row>
    <row r="55" spans="1:7" s="21" customFormat="1" ht="26.45" customHeight="1" x14ac:dyDescent="0.25">
      <c r="A55" s="38" t="s">
        <v>6</v>
      </c>
      <c r="B55" s="48"/>
      <c r="C55" s="20"/>
      <c r="D55" s="20"/>
      <c r="E55" s="20"/>
      <c r="F55" s="20"/>
      <c r="G55" s="20"/>
    </row>
    <row r="56" spans="1:7" s="35" customFormat="1" ht="26.45" customHeight="1" x14ac:dyDescent="0.25">
      <c r="A56" s="38" t="s">
        <v>59</v>
      </c>
      <c r="B56" s="48"/>
      <c r="C56" s="33"/>
      <c r="D56" s="33"/>
      <c r="E56" s="33"/>
      <c r="F56" s="33"/>
      <c r="G56" s="33"/>
    </row>
    <row r="57" spans="1:7" s="35" customFormat="1" ht="26.45" customHeight="1" x14ac:dyDescent="0.25">
      <c r="A57" s="38" t="s">
        <v>7</v>
      </c>
      <c r="B57" s="48">
        <v>7800</v>
      </c>
      <c r="C57" s="33"/>
      <c r="D57" s="33"/>
      <c r="E57" s="33"/>
      <c r="F57" s="33"/>
      <c r="G57" s="33"/>
    </row>
    <row r="58" spans="1:7" s="35" customFormat="1" ht="26.45" customHeight="1" x14ac:dyDescent="0.25">
      <c r="A58" s="51" t="s">
        <v>60</v>
      </c>
      <c r="B58" s="49">
        <f>B59+B60</f>
        <v>0</v>
      </c>
      <c r="C58" s="33"/>
      <c r="D58" s="33"/>
      <c r="E58" s="33"/>
      <c r="F58" s="33"/>
      <c r="G58" s="33"/>
    </row>
    <row r="59" spans="1:7" s="21" customFormat="1" ht="15" customHeight="1" x14ac:dyDescent="0.25">
      <c r="A59" s="38" t="s">
        <v>64</v>
      </c>
      <c r="B59" s="48"/>
      <c r="C59" s="20"/>
      <c r="D59" s="20"/>
      <c r="E59" s="20"/>
      <c r="F59" s="20"/>
      <c r="G59" s="20"/>
    </row>
    <row r="60" spans="1:7" s="21" customFormat="1" ht="15" customHeight="1" x14ac:dyDescent="0.25">
      <c r="A60" s="38" t="s">
        <v>65</v>
      </c>
      <c r="B60" s="48"/>
      <c r="C60" s="20"/>
      <c r="D60" s="20"/>
      <c r="E60" s="20"/>
      <c r="F60" s="20"/>
      <c r="G60" s="20"/>
    </row>
    <row r="61" spans="1:7" s="35" customFormat="1" ht="15" customHeight="1" x14ac:dyDescent="0.25">
      <c r="A61" s="38" t="s">
        <v>47</v>
      </c>
      <c r="B61" s="48"/>
      <c r="C61" s="33"/>
      <c r="D61" s="33"/>
      <c r="E61" s="33"/>
      <c r="F61" s="33"/>
      <c r="G61" s="33"/>
    </row>
    <row r="62" spans="1:7" s="21" customFormat="1" ht="28.9" customHeight="1" x14ac:dyDescent="0.25">
      <c r="A62" s="47" t="s">
        <v>14</v>
      </c>
      <c r="B62" s="49">
        <f>B63+B64</f>
        <v>0</v>
      </c>
      <c r="C62" s="20"/>
      <c r="D62" s="20"/>
      <c r="E62" s="20"/>
      <c r="F62" s="20"/>
      <c r="G62" s="20"/>
    </row>
    <row r="63" spans="1:7" s="21" customFormat="1" ht="15" customHeight="1" x14ac:dyDescent="0.25">
      <c r="A63" s="38" t="s">
        <v>48</v>
      </c>
      <c r="B63" s="48"/>
      <c r="C63" s="20"/>
      <c r="D63" s="20"/>
      <c r="E63" s="20"/>
      <c r="F63" s="20"/>
      <c r="G63" s="20"/>
    </row>
    <row r="64" spans="1:7" s="21" customFormat="1" ht="15" customHeight="1" x14ac:dyDescent="0.25">
      <c r="A64" s="41" t="s">
        <v>49</v>
      </c>
      <c r="B64" s="48"/>
      <c r="C64" s="20"/>
      <c r="D64" s="20"/>
      <c r="E64" s="20"/>
      <c r="F64" s="20"/>
      <c r="G64" s="20"/>
    </row>
    <row r="65" spans="1:7" s="21" customFormat="1" ht="30.6" customHeight="1" x14ac:dyDescent="0.25">
      <c r="A65" s="67" t="s">
        <v>81</v>
      </c>
      <c r="B65" s="68"/>
      <c r="C65" s="20"/>
      <c r="D65" s="20"/>
      <c r="E65" s="20"/>
      <c r="F65" s="20"/>
      <c r="G65" s="20"/>
    </row>
    <row r="66" spans="1:7" s="27" customFormat="1" ht="15.75" x14ac:dyDescent="0.25">
      <c r="A66" s="18" t="s">
        <v>82</v>
      </c>
      <c r="B66" s="48"/>
      <c r="C66" s="25"/>
      <c r="D66" s="25"/>
      <c r="E66" s="25"/>
      <c r="F66" s="25"/>
      <c r="G66" s="25"/>
    </row>
    <row r="67" spans="1:7" s="35" customFormat="1" ht="39" customHeight="1" x14ac:dyDescent="0.25">
      <c r="A67" s="18" t="s">
        <v>45</v>
      </c>
      <c r="B67" s="48"/>
      <c r="C67" s="33"/>
      <c r="D67" s="33"/>
      <c r="E67" s="33"/>
      <c r="F67" s="33"/>
      <c r="G67" s="33"/>
    </row>
    <row r="68" spans="1:7" s="35" customFormat="1" ht="19.149999999999999" customHeight="1" x14ac:dyDescent="0.25">
      <c r="A68" s="18" t="s">
        <v>46</v>
      </c>
      <c r="B68" s="48"/>
      <c r="C68" s="33"/>
      <c r="D68" s="33"/>
      <c r="E68" s="33"/>
      <c r="F68" s="33"/>
      <c r="G68" s="33"/>
    </row>
    <row r="69" spans="1:7" s="21" customFormat="1" ht="31.5" x14ac:dyDescent="0.25">
      <c r="A69" s="64" t="s">
        <v>83</v>
      </c>
      <c r="B69" s="48"/>
      <c r="C69" s="20"/>
      <c r="D69" s="20"/>
      <c r="E69" s="20"/>
      <c r="F69" s="20"/>
      <c r="G69" s="20"/>
    </row>
    <row r="70" spans="1:7" s="35" customFormat="1" ht="35.25" customHeight="1" x14ac:dyDescent="0.25">
      <c r="A70" s="18" t="s">
        <v>84</v>
      </c>
      <c r="B70" s="48"/>
      <c r="C70" s="33"/>
      <c r="D70" s="33"/>
      <c r="E70" s="33"/>
      <c r="F70" s="33"/>
      <c r="G70" s="33"/>
    </row>
    <row r="71" spans="1:7" ht="15.75" x14ac:dyDescent="0.25">
      <c r="A71" s="719" t="s">
        <v>50</v>
      </c>
      <c r="B71" s="806"/>
    </row>
    <row r="72" spans="1:7" s="21" customFormat="1" ht="126.6" customHeight="1" x14ac:dyDescent="0.25">
      <c r="A72" s="40" t="s">
        <v>66</v>
      </c>
      <c r="B72" s="48"/>
      <c r="C72" s="20"/>
      <c r="D72" s="20"/>
      <c r="E72" s="20"/>
      <c r="F72" s="20"/>
      <c r="G72" s="20"/>
    </row>
    <row r="73" spans="1:7" s="21" customFormat="1" ht="49.15" customHeight="1" thickBot="1" x14ac:dyDescent="0.3">
      <c r="A73" s="75" t="s">
        <v>67</v>
      </c>
      <c r="B73" s="76"/>
      <c r="C73" s="20"/>
      <c r="D73" s="20"/>
      <c r="E73" s="20"/>
      <c r="F73" s="20"/>
      <c r="G73" s="20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workbookViewId="0">
      <selection activeCell="A11" sqref="A11:XFD1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807" t="s">
        <v>79</v>
      </c>
      <c r="B2" s="807"/>
    </row>
    <row r="3" spans="1:7" ht="26.45" customHeight="1" x14ac:dyDescent="0.25">
      <c r="A3" s="807"/>
      <c r="B3" s="807"/>
    </row>
    <row r="4" spans="1:7" ht="30.6" customHeight="1" thickBot="1" x14ac:dyDescent="0.3">
      <c r="A4" s="816" t="s">
        <v>16</v>
      </c>
      <c r="B4" s="816"/>
    </row>
    <row r="5" spans="1:7" ht="30.6" customHeight="1" x14ac:dyDescent="0.25">
      <c r="A5" s="814" t="s">
        <v>0</v>
      </c>
      <c r="B5" s="804" t="s">
        <v>1</v>
      </c>
    </row>
    <row r="6" spans="1:7" ht="37.9" customHeight="1" thickBot="1" x14ac:dyDescent="0.3">
      <c r="A6" s="815"/>
      <c r="B6" s="805"/>
    </row>
    <row r="7" spans="1:7" s="9" customFormat="1" ht="16.5" customHeight="1" x14ac:dyDescent="0.25">
      <c r="A7" s="808" t="s">
        <v>2</v>
      </c>
      <c r="B7" s="809"/>
      <c r="C7" s="7"/>
      <c r="D7" s="7"/>
      <c r="E7" s="7"/>
      <c r="F7" s="7"/>
      <c r="G7" s="7"/>
    </row>
    <row r="8" spans="1:7" s="9" customFormat="1" ht="16.5" customHeight="1" x14ac:dyDescent="0.25">
      <c r="A8" s="810" t="s">
        <v>13</v>
      </c>
      <c r="B8" s="811"/>
      <c r="C8" s="7"/>
      <c r="D8" s="7"/>
      <c r="E8" s="7"/>
      <c r="F8" s="7"/>
      <c r="G8" s="7"/>
    </row>
    <row r="9" spans="1:7" s="9" customFormat="1" ht="28.9" customHeight="1" x14ac:dyDescent="0.25">
      <c r="A9" s="812" t="s">
        <v>26</v>
      </c>
      <c r="B9" s="813"/>
      <c r="C9" s="7"/>
      <c r="D9" s="7"/>
      <c r="E9" s="7"/>
      <c r="F9" s="7"/>
      <c r="G9" s="7"/>
    </row>
    <row r="10" spans="1:7" s="9" customFormat="1" ht="16.5" customHeight="1" x14ac:dyDescent="0.25">
      <c r="A10" s="46" t="s">
        <v>27</v>
      </c>
      <c r="B10" s="37">
        <f>B11+B12+B13+B14</f>
        <v>13940</v>
      </c>
      <c r="C10" s="7"/>
      <c r="D10" s="7"/>
      <c r="E10" s="7"/>
      <c r="F10" s="7"/>
      <c r="G10" s="7"/>
    </row>
    <row r="11" spans="1:7" s="9" customFormat="1" ht="19.149999999999999" customHeight="1" x14ac:dyDescent="0.25">
      <c r="A11" s="38" t="s">
        <v>28</v>
      </c>
      <c r="B11" s="48">
        <v>4000</v>
      </c>
      <c r="C11" s="7"/>
      <c r="D11" s="7"/>
      <c r="E11" s="7"/>
      <c r="F11" s="7"/>
      <c r="G11" s="7"/>
    </row>
    <row r="12" spans="1:7" s="9" customFormat="1" ht="15.75" x14ac:dyDescent="0.25">
      <c r="A12" s="38" t="s">
        <v>63</v>
      </c>
      <c r="B12" s="56">
        <v>510</v>
      </c>
      <c r="C12" s="7"/>
      <c r="D12" s="7"/>
      <c r="E12" s="7"/>
      <c r="F12" s="7"/>
      <c r="G12" s="7"/>
    </row>
    <row r="13" spans="1:7" s="35" customFormat="1" ht="15.75" x14ac:dyDescent="0.25">
      <c r="A13" s="38" t="s">
        <v>29</v>
      </c>
      <c r="B13" s="48">
        <v>30</v>
      </c>
      <c r="C13" s="33"/>
      <c r="D13" s="33"/>
      <c r="E13" s="33"/>
      <c r="F13" s="33"/>
      <c r="G13" s="33"/>
    </row>
    <row r="14" spans="1:7" s="35" customFormat="1" ht="17.45" customHeight="1" x14ac:dyDescent="0.25">
      <c r="A14" s="38" t="s">
        <v>58</v>
      </c>
      <c r="B14" s="48">
        <v>9400</v>
      </c>
      <c r="C14" s="33"/>
      <c r="D14" s="33"/>
      <c r="E14" s="33"/>
      <c r="F14" s="33"/>
      <c r="G14" s="33"/>
    </row>
    <row r="15" spans="1:7" s="9" customFormat="1" ht="15.75" x14ac:dyDescent="0.25">
      <c r="A15" s="46" t="s">
        <v>3</v>
      </c>
      <c r="B15" s="37">
        <f>B16+B17+B18</f>
        <v>0</v>
      </c>
      <c r="C15" s="7"/>
      <c r="D15" s="7"/>
      <c r="E15" s="7"/>
      <c r="F15" s="7"/>
      <c r="G15" s="7"/>
    </row>
    <row r="16" spans="1:7" s="9" customFormat="1" ht="15.75" x14ac:dyDescent="0.25">
      <c r="A16" s="38" t="s">
        <v>28</v>
      </c>
      <c r="B16" s="48"/>
      <c r="C16" s="7"/>
      <c r="D16" s="7"/>
      <c r="E16" s="7"/>
      <c r="F16" s="7"/>
      <c r="G16" s="7"/>
    </row>
    <row r="17" spans="1:7" s="9" customFormat="1" ht="15.75" x14ac:dyDescent="0.25">
      <c r="A17" s="38" t="s">
        <v>29</v>
      </c>
      <c r="B17" s="48"/>
      <c r="C17" s="7"/>
      <c r="D17" s="7"/>
      <c r="E17" s="7"/>
      <c r="F17" s="7"/>
      <c r="G17" s="7"/>
    </row>
    <row r="18" spans="1:7" s="9" customFormat="1" ht="15.75" x14ac:dyDescent="0.25">
      <c r="A18" s="38" t="s">
        <v>34</v>
      </c>
      <c r="B18" s="48"/>
      <c r="C18" s="7"/>
      <c r="D18" s="7"/>
      <c r="E18" s="7"/>
      <c r="F18" s="7"/>
      <c r="G18" s="7"/>
    </row>
    <row r="19" spans="1:7" s="9" customFormat="1" ht="13.9" customHeight="1" x14ac:dyDescent="0.25">
      <c r="A19" s="47" t="s">
        <v>30</v>
      </c>
      <c r="B19" s="49">
        <f>B20+B21+B22+B23</f>
        <v>4256</v>
      </c>
      <c r="C19" s="7"/>
      <c r="D19" s="7"/>
      <c r="E19" s="7"/>
      <c r="F19" s="7"/>
      <c r="G19" s="7"/>
    </row>
    <row r="20" spans="1:7" s="9" customFormat="1" ht="15.75" x14ac:dyDescent="0.25">
      <c r="A20" s="38" t="s">
        <v>31</v>
      </c>
      <c r="B20" s="48">
        <v>1850</v>
      </c>
      <c r="C20" s="7"/>
      <c r="D20" s="7"/>
      <c r="E20" s="7"/>
      <c r="F20" s="7"/>
      <c r="G20" s="7"/>
    </row>
    <row r="21" spans="1:7" s="9" customFormat="1" ht="15.75" x14ac:dyDescent="0.25">
      <c r="A21" s="38" t="s">
        <v>32</v>
      </c>
      <c r="B21" s="48"/>
      <c r="C21" s="7"/>
      <c r="D21" s="7"/>
      <c r="E21" s="7"/>
      <c r="F21" s="7"/>
      <c r="G21" s="7"/>
    </row>
    <row r="22" spans="1:7" s="9" customFormat="1" ht="15.75" x14ac:dyDescent="0.25">
      <c r="A22" s="38" t="s">
        <v>33</v>
      </c>
      <c r="B22" s="48">
        <v>2406</v>
      </c>
      <c r="C22" s="7"/>
      <c r="D22" s="7"/>
      <c r="E22" s="7"/>
      <c r="F22" s="7"/>
      <c r="G22" s="7"/>
    </row>
    <row r="23" spans="1:7" s="9" customFormat="1" ht="15.75" x14ac:dyDescent="0.25">
      <c r="A23" s="38" t="s">
        <v>34</v>
      </c>
      <c r="B23" s="48"/>
      <c r="C23" s="7"/>
      <c r="D23" s="7"/>
      <c r="E23" s="7"/>
      <c r="F23" s="7"/>
      <c r="G23" s="7"/>
    </row>
    <row r="24" spans="1:7" s="9" customFormat="1" ht="31.5" x14ac:dyDescent="0.25">
      <c r="A24" s="47" t="s">
        <v>35</v>
      </c>
      <c r="B24" s="49">
        <f>B25+B26+B27+B28+B29+B30+B31+B32</f>
        <v>2300</v>
      </c>
      <c r="C24" s="7"/>
      <c r="D24" s="7"/>
      <c r="E24" s="7"/>
      <c r="F24" s="7"/>
      <c r="G24" s="7"/>
    </row>
    <row r="25" spans="1:7" s="9" customFormat="1" ht="15.75" x14ac:dyDescent="0.25">
      <c r="A25" s="38" t="s">
        <v>36</v>
      </c>
      <c r="B25" s="48">
        <v>50</v>
      </c>
      <c r="C25" s="7"/>
      <c r="D25" s="7"/>
      <c r="E25" s="7"/>
      <c r="F25" s="7"/>
      <c r="G25" s="7"/>
    </row>
    <row r="26" spans="1:7" s="9" customFormat="1" ht="15.75" x14ac:dyDescent="0.25">
      <c r="A26" s="38" t="s">
        <v>37</v>
      </c>
      <c r="B26" s="48">
        <v>1900</v>
      </c>
      <c r="C26" s="7"/>
      <c r="D26" s="7"/>
      <c r="E26" s="7"/>
      <c r="F26" s="7"/>
      <c r="G26" s="7"/>
    </row>
    <row r="27" spans="1:7" s="9" customFormat="1" ht="15.75" x14ac:dyDescent="0.25">
      <c r="A27" s="38" t="s">
        <v>38</v>
      </c>
      <c r="B27" s="48"/>
      <c r="C27" s="7"/>
      <c r="D27" s="7"/>
      <c r="E27" s="7"/>
      <c r="F27" s="7"/>
      <c r="G27" s="7"/>
    </row>
    <row r="28" spans="1:7" s="9" customFormat="1" ht="15.75" x14ac:dyDescent="0.25">
      <c r="A28" s="38" t="s">
        <v>39</v>
      </c>
      <c r="B28" s="48">
        <v>350</v>
      </c>
      <c r="C28" s="7"/>
      <c r="D28" s="7"/>
      <c r="E28" s="7"/>
      <c r="F28" s="7"/>
      <c r="G28" s="7"/>
    </row>
    <row r="29" spans="1:7" s="9" customFormat="1" ht="15.75" x14ac:dyDescent="0.25">
      <c r="A29" s="38" t="s">
        <v>40</v>
      </c>
      <c r="B29" s="48"/>
      <c r="C29" s="7"/>
      <c r="D29" s="7"/>
      <c r="E29" s="7"/>
      <c r="F29" s="7"/>
      <c r="G29" s="7"/>
    </row>
    <row r="30" spans="1:7" s="9" customFormat="1" ht="15.75" x14ac:dyDescent="0.25">
      <c r="A30" s="38" t="s">
        <v>41</v>
      </c>
      <c r="B30" s="48"/>
      <c r="C30" s="7"/>
      <c r="D30" s="7"/>
      <c r="E30" s="7"/>
      <c r="F30" s="7"/>
      <c r="G30" s="7"/>
    </row>
    <row r="31" spans="1:7" s="9" customFormat="1" ht="15.75" x14ac:dyDescent="0.25">
      <c r="A31" s="38" t="s">
        <v>42</v>
      </c>
      <c r="B31" s="48"/>
      <c r="C31" s="7"/>
      <c r="D31" s="7"/>
      <c r="E31" s="7"/>
      <c r="F31" s="7"/>
      <c r="G31" s="7"/>
    </row>
    <row r="32" spans="1:7" s="9" customFormat="1" ht="15.75" x14ac:dyDescent="0.25">
      <c r="A32" s="38" t="s">
        <v>34</v>
      </c>
      <c r="B32" s="48"/>
      <c r="C32" s="7"/>
      <c r="D32" s="7"/>
      <c r="E32" s="7"/>
      <c r="F32" s="7"/>
      <c r="G32" s="7"/>
    </row>
    <row r="33" spans="1:7" s="9" customFormat="1" ht="80.45" customHeight="1" x14ac:dyDescent="0.25">
      <c r="A33" s="61" t="s">
        <v>61</v>
      </c>
      <c r="B33" s="48">
        <f>B34+B35+B36</f>
        <v>0</v>
      </c>
      <c r="C33" s="7"/>
      <c r="D33" s="7"/>
      <c r="E33" s="7"/>
      <c r="F33" s="7"/>
      <c r="G33" s="7"/>
    </row>
    <row r="34" spans="1:7" s="9" customFormat="1" ht="46.15" customHeight="1" x14ac:dyDescent="0.25">
      <c r="A34" s="42" t="s">
        <v>56</v>
      </c>
      <c r="B34" s="48"/>
      <c r="C34" s="7"/>
      <c r="D34" s="7"/>
      <c r="E34" s="7"/>
      <c r="F34" s="7"/>
      <c r="G34" s="7"/>
    </row>
    <row r="35" spans="1:7" s="9" customFormat="1" ht="46.15" customHeight="1" x14ac:dyDescent="0.25">
      <c r="A35" s="42" t="s">
        <v>55</v>
      </c>
      <c r="B35" s="48"/>
      <c r="C35" s="7"/>
      <c r="D35" s="7"/>
      <c r="E35" s="7"/>
      <c r="F35" s="7"/>
      <c r="G35" s="7"/>
    </row>
    <row r="36" spans="1:7" s="9" customFormat="1" ht="46.15" customHeight="1" x14ac:dyDescent="0.25">
      <c r="A36" s="42" t="s">
        <v>57</v>
      </c>
      <c r="B36" s="48"/>
      <c r="C36" s="7"/>
      <c r="D36" s="7"/>
      <c r="E36" s="7"/>
      <c r="F36" s="7"/>
      <c r="G36" s="7"/>
    </row>
    <row r="37" spans="1:7" s="9" customFormat="1" ht="46.15" customHeight="1" x14ac:dyDescent="0.25">
      <c r="A37" s="61" t="s">
        <v>54</v>
      </c>
      <c r="B37" s="39">
        <f>SUM(B38:B48)</f>
        <v>0</v>
      </c>
      <c r="C37" s="7"/>
      <c r="D37" s="7"/>
      <c r="E37" s="7"/>
      <c r="F37" s="7"/>
      <c r="G37" s="7"/>
    </row>
    <row r="38" spans="1:7" s="9" customFormat="1" ht="31.15" customHeight="1" x14ac:dyDescent="0.25">
      <c r="A38" s="65" t="s">
        <v>69</v>
      </c>
      <c r="B38" s="39"/>
      <c r="C38" s="7"/>
      <c r="D38" s="7"/>
      <c r="E38" s="7"/>
      <c r="F38" s="7"/>
      <c r="G38" s="7"/>
    </row>
    <row r="39" spans="1:7" s="9" customFormat="1" ht="31.9" customHeight="1" x14ac:dyDescent="0.25">
      <c r="A39" s="65" t="s">
        <v>70</v>
      </c>
      <c r="B39" s="39"/>
      <c r="C39" s="7"/>
      <c r="D39" s="7"/>
      <c r="E39" s="7"/>
      <c r="F39" s="7"/>
      <c r="G39" s="7"/>
    </row>
    <row r="40" spans="1:7" s="9" customFormat="1" ht="30.6" customHeight="1" x14ac:dyDescent="0.25">
      <c r="A40" s="65" t="s">
        <v>71</v>
      </c>
      <c r="B40" s="39"/>
      <c r="C40" s="7"/>
      <c r="D40" s="7"/>
      <c r="E40" s="7"/>
      <c r="F40" s="7"/>
      <c r="G40" s="7"/>
    </row>
    <row r="41" spans="1:7" s="9" customFormat="1" ht="30" customHeight="1" x14ac:dyDescent="0.25">
      <c r="A41" s="65" t="s">
        <v>72</v>
      </c>
      <c r="B41" s="39"/>
      <c r="C41" s="7"/>
      <c r="D41" s="7"/>
      <c r="E41" s="7"/>
      <c r="F41" s="7"/>
      <c r="G41" s="7"/>
    </row>
    <row r="42" spans="1:7" s="9" customFormat="1" ht="16.149999999999999" customHeight="1" x14ac:dyDescent="0.25">
      <c r="A42" s="65" t="s">
        <v>73</v>
      </c>
      <c r="B42" s="39"/>
      <c r="C42" s="7"/>
      <c r="D42" s="7"/>
      <c r="E42" s="7"/>
      <c r="F42" s="7"/>
      <c r="G42" s="7"/>
    </row>
    <row r="43" spans="1:7" s="9" customFormat="1" ht="35.450000000000003" customHeight="1" x14ac:dyDescent="0.25">
      <c r="A43" s="65" t="s">
        <v>74</v>
      </c>
      <c r="B43" s="39"/>
      <c r="C43" s="7"/>
      <c r="D43" s="7"/>
      <c r="E43" s="7"/>
      <c r="F43" s="7"/>
      <c r="G43" s="7"/>
    </row>
    <row r="44" spans="1:7" s="35" customFormat="1" ht="44.45" customHeight="1" x14ac:dyDescent="0.25">
      <c r="A44" s="65" t="s">
        <v>75</v>
      </c>
      <c r="B44" s="39"/>
      <c r="C44" s="33"/>
      <c r="D44" s="33"/>
      <c r="E44" s="33"/>
      <c r="F44" s="33"/>
      <c r="G44" s="33"/>
    </row>
    <row r="45" spans="1:7" s="35" customFormat="1" ht="30.6" customHeight="1" x14ac:dyDescent="0.25">
      <c r="A45" s="65" t="s">
        <v>76</v>
      </c>
      <c r="B45" s="39"/>
      <c r="C45" s="33"/>
      <c r="D45" s="33"/>
      <c r="E45" s="33"/>
      <c r="F45" s="33"/>
      <c r="G45" s="33"/>
    </row>
    <row r="46" spans="1:7" s="35" customFormat="1" ht="44.45" customHeight="1" x14ac:dyDescent="0.25">
      <c r="A46" s="65" t="s">
        <v>77</v>
      </c>
      <c r="B46" s="39"/>
      <c r="C46" s="33"/>
      <c r="D46" s="33"/>
      <c r="E46" s="33"/>
      <c r="F46" s="33"/>
      <c r="G46" s="33"/>
    </row>
    <row r="47" spans="1:7" s="35" customFormat="1" ht="48.6" customHeight="1" x14ac:dyDescent="0.25">
      <c r="A47" s="66" t="s">
        <v>78</v>
      </c>
      <c r="B47" s="39"/>
      <c r="C47" s="33"/>
      <c r="D47" s="33"/>
      <c r="E47" s="33"/>
      <c r="F47" s="33"/>
      <c r="G47" s="33"/>
    </row>
    <row r="48" spans="1:7" s="9" customFormat="1" ht="19.899999999999999" customHeight="1" x14ac:dyDescent="0.25">
      <c r="A48" s="66" t="s">
        <v>34</v>
      </c>
      <c r="B48" s="39"/>
      <c r="C48" s="7"/>
      <c r="D48" s="7"/>
      <c r="E48" s="7"/>
      <c r="F48" s="7"/>
      <c r="G48" s="7"/>
    </row>
    <row r="49" spans="1:7" s="35" customFormat="1" ht="30" customHeight="1" x14ac:dyDescent="0.25">
      <c r="A49" s="38" t="s">
        <v>62</v>
      </c>
      <c r="B49" s="56">
        <v>123825</v>
      </c>
      <c r="C49" s="33"/>
      <c r="D49" s="33"/>
      <c r="E49" s="33"/>
      <c r="F49" s="33"/>
      <c r="G49" s="33"/>
    </row>
    <row r="50" spans="1:7" s="9" customFormat="1" ht="16.899999999999999" customHeight="1" x14ac:dyDescent="0.25">
      <c r="A50" s="741" t="s">
        <v>43</v>
      </c>
      <c r="B50" s="743"/>
      <c r="C50" s="7"/>
      <c r="D50" s="7"/>
      <c r="E50" s="7"/>
      <c r="F50" s="7"/>
      <c r="G50" s="7"/>
    </row>
    <row r="51" spans="1:7" s="35" customFormat="1" ht="16.899999999999999" customHeight="1" x14ac:dyDescent="0.25">
      <c r="A51" s="62" t="s">
        <v>80</v>
      </c>
      <c r="B51" s="63"/>
      <c r="C51" s="33"/>
      <c r="D51" s="33"/>
      <c r="E51" s="33"/>
      <c r="F51" s="33"/>
      <c r="G51" s="33"/>
    </row>
    <row r="52" spans="1:7" s="9" customFormat="1" ht="13.9" customHeight="1" x14ac:dyDescent="0.25">
      <c r="A52" s="38" t="s">
        <v>4</v>
      </c>
      <c r="B52" s="48"/>
      <c r="C52" s="7"/>
      <c r="D52" s="7"/>
      <c r="E52" s="7"/>
      <c r="F52" s="7"/>
      <c r="G52" s="7"/>
    </row>
    <row r="53" spans="1:7" s="9" customFormat="1" ht="15.6" customHeight="1" x14ac:dyDescent="0.25">
      <c r="A53" s="38" t="s">
        <v>44</v>
      </c>
      <c r="B53" s="48"/>
      <c r="C53" s="7"/>
      <c r="D53" s="7"/>
      <c r="E53" s="7"/>
      <c r="F53" s="7"/>
      <c r="G53" s="7"/>
    </row>
    <row r="54" spans="1:7" s="9" customFormat="1" ht="15.6" customHeight="1" x14ac:dyDescent="0.25">
      <c r="A54" s="40" t="s">
        <v>5</v>
      </c>
      <c r="B54" s="48"/>
      <c r="C54" s="7"/>
      <c r="D54" s="7"/>
      <c r="E54" s="7"/>
      <c r="F54" s="7"/>
      <c r="G54" s="7"/>
    </row>
    <row r="55" spans="1:7" s="9" customFormat="1" ht="26.45" customHeight="1" x14ac:dyDescent="0.25">
      <c r="A55" s="38" t="s">
        <v>6</v>
      </c>
      <c r="B55" s="48"/>
      <c r="C55" s="7"/>
      <c r="D55" s="7"/>
      <c r="E55" s="7"/>
      <c r="F55" s="7"/>
      <c r="G55" s="7"/>
    </row>
    <row r="56" spans="1:7" s="35" customFormat="1" ht="26.45" customHeight="1" x14ac:dyDescent="0.25">
      <c r="A56" s="38" t="s">
        <v>59</v>
      </c>
      <c r="B56" s="48"/>
      <c r="C56" s="33"/>
      <c r="D56" s="33"/>
      <c r="E56" s="33"/>
      <c r="F56" s="33"/>
      <c r="G56" s="33"/>
    </row>
    <row r="57" spans="1:7" s="35" customFormat="1" ht="26.45" customHeight="1" x14ac:dyDescent="0.25">
      <c r="A57" s="38" t="s">
        <v>7</v>
      </c>
      <c r="B57" s="48"/>
      <c r="C57" s="33"/>
      <c r="D57" s="33"/>
      <c r="E57" s="33"/>
      <c r="F57" s="33"/>
      <c r="G57" s="33"/>
    </row>
    <row r="58" spans="1:7" s="35" customFormat="1" ht="26.45" customHeight="1" x14ac:dyDescent="0.25">
      <c r="A58" s="51" t="s">
        <v>60</v>
      </c>
      <c r="B58" s="49">
        <f>B59+B60</f>
        <v>0</v>
      </c>
      <c r="C58" s="33"/>
      <c r="D58" s="33"/>
      <c r="E58" s="33"/>
      <c r="F58" s="33"/>
      <c r="G58" s="33"/>
    </row>
    <row r="59" spans="1:7" s="9" customFormat="1" ht="15" customHeight="1" x14ac:dyDescent="0.25">
      <c r="A59" s="38" t="s">
        <v>64</v>
      </c>
      <c r="B59" s="48"/>
      <c r="C59" s="7"/>
      <c r="D59" s="7"/>
      <c r="E59" s="7"/>
      <c r="F59" s="7"/>
      <c r="G59" s="7"/>
    </row>
    <row r="60" spans="1:7" s="9" customFormat="1" ht="15" customHeight="1" x14ac:dyDescent="0.25">
      <c r="A60" s="38" t="s">
        <v>65</v>
      </c>
      <c r="B60" s="48"/>
      <c r="C60" s="7"/>
      <c r="D60" s="7"/>
      <c r="E60" s="7"/>
      <c r="F60" s="7"/>
      <c r="G60" s="7"/>
    </row>
    <row r="61" spans="1:7" s="35" customFormat="1" ht="15" customHeight="1" x14ac:dyDescent="0.25">
      <c r="A61" s="38" t="s">
        <v>47</v>
      </c>
      <c r="B61" s="48"/>
      <c r="C61" s="33"/>
      <c r="D61" s="33"/>
      <c r="E61" s="33"/>
      <c r="F61" s="33"/>
      <c r="G61" s="33"/>
    </row>
    <row r="62" spans="1:7" s="9" customFormat="1" ht="15" customHeight="1" x14ac:dyDescent="0.25">
      <c r="A62" s="47" t="s">
        <v>14</v>
      </c>
      <c r="B62" s="49">
        <f>B63+B64</f>
        <v>0</v>
      </c>
      <c r="C62" s="7"/>
      <c r="D62" s="7"/>
      <c r="E62" s="7"/>
      <c r="F62" s="7"/>
      <c r="G62" s="7"/>
    </row>
    <row r="63" spans="1:7" s="9" customFormat="1" ht="15" customHeight="1" x14ac:dyDescent="0.25">
      <c r="A63" s="38" t="s">
        <v>48</v>
      </c>
      <c r="B63" s="48"/>
      <c r="C63" s="7"/>
      <c r="D63" s="7"/>
      <c r="E63" s="7"/>
      <c r="F63" s="7"/>
      <c r="G63" s="7"/>
    </row>
    <row r="64" spans="1:7" s="9" customFormat="1" ht="15" customHeight="1" x14ac:dyDescent="0.25">
      <c r="A64" s="41" t="s">
        <v>49</v>
      </c>
      <c r="B64" s="48"/>
      <c r="C64" s="7"/>
      <c r="D64" s="7"/>
      <c r="E64" s="7"/>
      <c r="F64" s="7"/>
      <c r="G64" s="7"/>
    </row>
    <row r="65" spans="1:7" s="9" customFormat="1" ht="30.6" customHeight="1" x14ac:dyDescent="0.25">
      <c r="A65" s="67" t="s">
        <v>81</v>
      </c>
      <c r="B65" s="68"/>
      <c r="C65" s="7"/>
      <c r="D65" s="7"/>
      <c r="E65" s="7"/>
      <c r="F65" s="7"/>
      <c r="G65" s="7"/>
    </row>
    <row r="66" spans="1:7" s="27" customFormat="1" ht="15.75" x14ac:dyDescent="0.25">
      <c r="A66" s="18" t="s">
        <v>82</v>
      </c>
      <c r="B66" s="48"/>
      <c r="C66" s="25"/>
      <c r="D66" s="25"/>
      <c r="E66" s="25"/>
      <c r="F66" s="25"/>
      <c r="G66" s="25"/>
    </row>
    <row r="67" spans="1:7" s="35" customFormat="1" ht="39" customHeight="1" x14ac:dyDescent="0.25">
      <c r="A67" s="18" t="s">
        <v>45</v>
      </c>
      <c r="B67" s="48"/>
      <c r="C67" s="33"/>
      <c r="D67" s="33"/>
      <c r="E67" s="33"/>
      <c r="F67" s="33"/>
      <c r="G67" s="33"/>
    </row>
    <row r="68" spans="1:7" s="35" customFormat="1" ht="19.149999999999999" customHeight="1" x14ac:dyDescent="0.25">
      <c r="A68" s="18" t="s">
        <v>46</v>
      </c>
      <c r="B68" s="48"/>
      <c r="C68" s="33"/>
      <c r="D68" s="33"/>
      <c r="E68" s="33"/>
      <c r="F68" s="33"/>
      <c r="G68" s="33"/>
    </row>
    <row r="69" spans="1:7" s="9" customFormat="1" ht="31.5" x14ac:dyDescent="0.25">
      <c r="A69" s="64" t="s">
        <v>83</v>
      </c>
      <c r="B69" s="48"/>
      <c r="C69" s="7"/>
      <c r="D69" s="7"/>
      <c r="E69" s="7"/>
      <c r="F69" s="7"/>
      <c r="G69" s="7"/>
    </row>
    <row r="70" spans="1:7" s="35" customFormat="1" ht="35.25" customHeight="1" x14ac:dyDescent="0.25">
      <c r="A70" s="18" t="s">
        <v>84</v>
      </c>
      <c r="B70" s="48"/>
      <c r="C70" s="33"/>
      <c r="D70" s="33"/>
      <c r="E70" s="33"/>
      <c r="F70" s="33"/>
      <c r="G70" s="33"/>
    </row>
    <row r="71" spans="1:7" ht="15.75" x14ac:dyDescent="0.25">
      <c r="A71" s="719" t="s">
        <v>50</v>
      </c>
      <c r="B71" s="806"/>
    </row>
    <row r="72" spans="1:7" s="9" customFormat="1" ht="126.6" customHeight="1" x14ac:dyDescent="0.25">
      <c r="A72" s="40" t="s">
        <v>66</v>
      </c>
      <c r="B72" s="48"/>
      <c r="C72" s="7"/>
      <c r="D72" s="7"/>
      <c r="E72" s="7"/>
      <c r="F72" s="7"/>
      <c r="G72" s="7"/>
    </row>
    <row r="73" spans="1:7" s="9" customFormat="1" ht="49.15" customHeight="1" thickBot="1" x14ac:dyDescent="0.3">
      <c r="A73" s="75" t="s">
        <v>67</v>
      </c>
      <c r="B73" s="76"/>
      <c r="C73" s="7"/>
      <c r="D73" s="7"/>
      <c r="E73" s="7"/>
      <c r="F73" s="7"/>
      <c r="G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6" workbookViewId="0">
      <selection activeCell="B70" sqref="B7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17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5052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2199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>
        <v>800</v>
      </c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2053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1700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>
        <v>50</v>
      </c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>
        <v>1550</v>
      </c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>
        <v>100</v>
      </c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23">
        <f>B34+B35+B36</f>
        <v>385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59">
        <v>385</v>
      </c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23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23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750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>
        <v>325</v>
      </c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>
        <v>425</v>
      </c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B54" sqref="B5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9" t="s">
        <v>18</v>
      </c>
      <c r="B4" s="819"/>
    </row>
    <row r="5" spans="1:9" ht="30.6" customHeight="1" x14ac:dyDescent="0.25">
      <c r="A5" s="814" t="s">
        <v>0</v>
      </c>
      <c r="B5" s="817" t="s">
        <v>1</v>
      </c>
    </row>
    <row r="6" spans="1:9" ht="37.9" customHeight="1" thickBot="1" x14ac:dyDescent="0.3">
      <c r="A6" s="815"/>
      <c r="B6" s="818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4200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1400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>
        <v>0</v>
      </c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2800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2600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>
        <v>5</v>
      </c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>
        <v>2045</v>
      </c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>
        <v>300</v>
      </c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>
        <v>250</v>
      </c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9">
        <f>B34+B35+B36</f>
        <v>1000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>
        <v>1000</v>
      </c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>
        <v>0</v>
      </c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" workbookViewId="0">
      <selection activeCell="A20" sqref="A20:XFD2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19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8530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3730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>
        <v>0</v>
      </c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4800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2592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>
        <v>2192</v>
      </c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>
        <v>400</v>
      </c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1606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57">
        <v>1356</v>
      </c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57">
        <v>250</v>
      </c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10" workbookViewId="0">
      <selection activeCell="B20" sqref="B2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8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4200</v>
      </c>
      <c r="C19" s="7"/>
      <c r="D19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2100</v>
      </c>
      <c r="C20" s="7"/>
      <c r="D20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/>
      <c r="C21" s="7"/>
      <c r="D21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2100</v>
      </c>
      <c r="C22" s="7"/>
      <c r="D22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1300</v>
      </c>
      <c r="C24" s="7"/>
      <c r="D24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>
        <v>1050</v>
      </c>
      <c r="C26" s="7"/>
      <c r="D26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30"/>
      <c r="C27" s="7"/>
      <c r="D27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30">
        <v>200</v>
      </c>
      <c r="C28" s="7"/>
      <c r="D2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30">
        <v>50</v>
      </c>
      <c r="C29" s="7"/>
      <c r="D29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30"/>
      <c r="C30" s="7"/>
      <c r="D30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23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23"/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23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23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10" workbookViewId="0">
      <selection activeCell="H35" sqref="H3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9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1000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616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>
        <v>384</v>
      </c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/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SUM(B25:B32)</f>
        <v>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>
        <v>0</v>
      </c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>
        <v>0</v>
      </c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>
        <v>0</v>
      </c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/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topLeftCell="A16" workbookViewId="0">
      <selection activeCell="N37" sqref="N37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807" t="s">
        <v>79</v>
      </c>
      <c r="B2" s="807"/>
    </row>
    <row r="3" spans="1:7" ht="26.45" customHeight="1" x14ac:dyDescent="0.25">
      <c r="A3" s="807"/>
      <c r="B3" s="807"/>
    </row>
    <row r="4" spans="1:7" ht="30.6" customHeight="1" thickBot="1" x14ac:dyDescent="0.3">
      <c r="A4" s="816" t="s">
        <v>10</v>
      </c>
      <c r="B4" s="816"/>
    </row>
    <row r="5" spans="1:7" ht="30.6" customHeight="1" x14ac:dyDescent="0.25">
      <c r="A5" s="814" t="s">
        <v>0</v>
      </c>
      <c r="B5" s="804" t="s">
        <v>1</v>
      </c>
    </row>
    <row r="6" spans="1:7" ht="37.9" customHeight="1" thickBot="1" x14ac:dyDescent="0.3">
      <c r="A6" s="815"/>
      <c r="B6" s="805"/>
    </row>
    <row r="7" spans="1:7" s="9" customFormat="1" ht="16.5" customHeight="1" x14ac:dyDescent="0.25">
      <c r="A7" s="808" t="s">
        <v>2</v>
      </c>
      <c r="B7" s="809"/>
      <c r="C7" s="7"/>
      <c r="D7" s="7"/>
      <c r="E7" s="7"/>
      <c r="F7" s="7"/>
      <c r="G7" s="7"/>
    </row>
    <row r="8" spans="1:7" s="9" customFormat="1" ht="16.5" customHeight="1" x14ac:dyDescent="0.25">
      <c r="A8" s="810" t="s">
        <v>13</v>
      </c>
      <c r="B8" s="811"/>
      <c r="C8" s="7"/>
      <c r="D8" s="7"/>
      <c r="E8" s="7"/>
      <c r="F8" s="7"/>
      <c r="G8" s="7"/>
    </row>
    <row r="9" spans="1:7" s="9" customFormat="1" ht="28.9" customHeight="1" x14ac:dyDescent="0.25">
      <c r="A9" s="812" t="s">
        <v>26</v>
      </c>
      <c r="B9" s="813"/>
      <c r="C9" s="7"/>
      <c r="D9" s="7"/>
      <c r="E9" s="7"/>
      <c r="F9" s="7"/>
      <c r="G9" s="7"/>
    </row>
    <row r="10" spans="1:7" s="9" customFormat="1" ht="16.5" customHeight="1" x14ac:dyDescent="0.25">
      <c r="A10" s="46" t="s">
        <v>27</v>
      </c>
      <c r="B10" s="37">
        <f>B11+B12+B13+B14</f>
        <v>0</v>
      </c>
      <c r="C10" s="7"/>
      <c r="D10" s="7"/>
      <c r="E10" s="7"/>
      <c r="F10" s="7"/>
      <c r="G10" s="7"/>
    </row>
    <row r="11" spans="1:7" s="9" customFormat="1" ht="19.149999999999999" customHeight="1" x14ac:dyDescent="0.25">
      <c r="A11" s="38" t="s">
        <v>28</v>
      </c>
      <c r="B11" s="48"/>
      <c r="C11" s="7"/>
      <c r="D11" s="7"/>
      <c r="E11" s="7"/>
      <c r="F11" s="7"/>
      <c r="G11" s="7"/>
    </row>
    <row r="12" spans="1:7" s="9" customFormat="1" ht="15.75" x14ac:dyDescent="0.25">
      <c r="A12" s="38" t="s">
        <v>63</v>
      </c>
      <c r="B12" s="48"/>
      <c r="C12" s="7"/>
      <c r="D12" s="7"/>
      <c r="E12" s="7"/>
      <c r="F12" s="7"/>
      <c r="G12" s="7"/>
    </row>
    <row r="13" spans="1:7" s="35" customFormat="1" ht="15.75" x14ac:dyDescent="0.25">
      <c r="A13" s="38" t="s">
        <v>29</v>
      </c>
      <c r="B13" s="48"/>
      <c r="C13" s="33"/>
      <c r="D13" s="33"/>
      <c r="E13" s="33"/>
      <c r="F13" s="33"/>
      <c r="G13" s="33"/>
    </row>
    <row r="14" spans="1:7" s="35" customFormat="1" ht="17.45" customHeight="1" x14ac:dyDescent="0.25">
      <c r="A14" s="38" t="s">
        <v>58</v>
      </c>
      <c r="B14" s="48"/>
      <c r="C14" s="33"/>
      <c r="D14" s="33"/>
      <c r="E14" s="33"/>
      <c r="F14" s="33"/>
      <c r="G14" s="33"/>
    </row>
    <row r="15" spans="1:7" s="9" customFormat="1" ht="15.75" x14ac:dyDescent="0.25">
      <c r="A15" s="46" t="s">
        <v>3</v>
      </c>
      <c r="B15" s="37">
        <f>B16+B17+B18</f>
        <v>0</v>
      </c>
      <c r="C15" s="7"/>
      <c r="D15" s="7"/>
      <c r="E15" s="7"/>
      <c r="F15" s="7"/>
      <c r="G15" s="7"/>
    </row>
    <row r="16" spans="1:7" s="9" customFormat="1" ht="15.75" x14ac:dyDescent="0.25">
      <c r="A16" s="38" t="s">
        <v>28</v>
      </c>
      <c r="B16" s="48"/>
      <c r="C16" s="7"/>
      <c r="D16" s="7"/>
      <c r="E16" s="7"/>
      <c r="F16" s="7"/>
      <c r="G16" s="7"/>
    </row>
    <row r="17" spans="1:7" s="9" customFormat="1" ht="15.75" x14ac:dyDescent="0.25">
      <c r="A17" s="38" t="s">
        <v>29</v>
      </c>
      <c r="B17" s="48"/>
      <c r="C17" s="7"/>
      <c r="D17" s="7"/>
      <c r="E17" s="7"/>
      <c r="F17" s="7"/>
      <c r="G17" s="7"/>
    </row>
    <row r="18" spans="1:7" s="9" customFormat="1" ht="15.75" x14ac:dyDescent="0.25">
      <c r="A18" s="38" t="s">
        <v>34</v>
      </c>
      <c r="B18" s="48"/>
      <c r="C18" s="7"/>
      <c r="D18" s="7"/>
      <c r="E18" s="7"/>
      <c r="F18" s="7"/>
      <c r="G18" s="7"/>
    </row>
    <row r="19" spans="1:7" s="9" customFormat="1" ht="13.9" customHeight="1" x14ac:dyDescent="0.25">
      <c r="A19" s="47" t="s">
        <v>30</v>
      </c>
      <c r="B19" s="49">
        <f>B20+B21+B22+B23</f>
        <v>3700</v>
      </c>
      <c r="C19" s="7"/>
      <c r="D19" s="7"/>
      <c r="E19" s="7"/>
      <c r="F19" s="7"/>
      <c r="G19" s="7"/>
    </row>
    <row r="20" spans="1:7" s="9" customFormat="1" ht="15.75" x14ac:dyDescent="0.25">
      <c r="A20" s="38" t="s">
        <v>31</v>
      </c>
      <c r="B20" s="48">
        <v>1300</v>
      </c>
      <c r="C20" s="7"/>
      <c r="D20" s="7"/>
      <c r="E20" s="7"/>
      <c r="F20" s="7"/>
      <c r="G20" s="7"/>
    </row>
    <row r="21" spans="1:7" s="9" customFormat="1" ht="15.75" x14ac:dyDescent="0.25">
      <c r="A21" s="38" t="s">
        <v>32</v>
      </c>
      <c r="B21" s="48">
        <v>145</v>
      </c>
      <c r="C21" s="7"/>
      <c r="D21" s="7"/>
      <c r="E21" s="7"/>
      <c r="F21" s="7"/>
      <c r="G21" s="7"/>
    </row>
    <row r="22" spans="1:7" s="9" customFormat="1" ht="15.75" x14ac:dyDescent="0.25">
      <c r="A22" s="38" t="s">
        <v>33</v>
      </c>
      <c r="B22" s="48">
        <v>2255</v>
      </c>
      <c r="C22" s="7"/>
      <c r="D22" s="7"/>
      <c r="E22" s="7"/>
      <c r="F22" s="7"/>
      <c r="G22" s="7"/>
    </row>
    <row r="23" spans="1:7" s="9" customFormat="1" ht="15.75" x14ac:dyDescent="0.25">
      <c r="A23" s="38" t="s">
        <v>34</v>
      </c>
      <c r="B23" s="48"/>
      <c r="C23" s="7"/>
      <c r="D23" s="7"/>
      <c r="E23" s="7"/>
      <c r="F23" s="7"/>
      <c r="G23" s="7"/>
    </row>
    <row r="24" spans="1:7" s="9" customFormat="1" ht="31.5" x14ac:dyDescent="0.25">
      <c r="A24" s="47" t="s">
        <v>35</v>
      </c>
      <c r="B24" s="49">
        <f>SUM(B25:B32)</f>
        <v>726</v>
      </c>
      <c r="C24" s="7"/>
      <c r="D24" s="7"/>
      <c r="E24" s="7"/>
      <c r="F24" s="7"/>
      <c r="G24" s="7"/>
    </row>
    <row r="25" spans="1:7" s="9" customFormat="1" ht="15.75" x14ac:dyDescent="0.25">
      <c r="A25" s="38" t="s">
        <v>36</v>
      </c>
      <c r="B25" s="48"/>
      <c r="C25" s="7"/>
      <c r="D25" s="7"/>
      <c r="E25" s="7"/>
      <c r="F25" s="7"/>
      <c r="G25" s="7"/>
    </row>
    <row r="26" spans="1:7" s="9" customFormat="1" ht="15.75" x14ac:dyDescent="0.25">
      <c r="A26" s="38" t="s">
        <v>37</v>
      </c>
      <c r="B26" s="48">
        <v>596</v>
      </c>
      <c r="C26" s="7"/>
      <c r="D26" s="7"/>
      <c r="E26" s="7"/>
      <c r="F26" s="7"/>
      <c r="G26" s="7"/>
    </row>
    <row r="27" spans="1:7" s="9" customFormat="1" ht="15.75" x14ac:dyDescent="0.25">
      <c r="A27" s="38" t="s">
        <v>38</v>
      </c>
      <c r="B27" s="48"/>
      <c r="C27" s="7"/>
      <c r="D27" s="7"/>
      <c r="E27" s="7"/>
      <c r="F27" s="7"/>
      <c r="G27" s="7"/>
    </row>
    <row r="28" spans="1:7" s="9" customFormat="1" ht="15.75" x14ac:dyDescent="0.25">
      <c r="A28" s="38" t="s">
        <v>39</v>
      </c>
      <c r="B28" s="48">
        <v>100</v>
      </c>
      <c r="C28" s="7"/>
      <c r="D28" s="7"/>
      <c r="E28" s="7"/>
      <c r="F28" s="7"/>
      <c r="G28" s="7"/>
    </row>
    <row r="29" spans="1:7" s="9" customFormat="1" ht="15.75" x14ac:dyDescent="0.25">
      <c r="A29" s="38" t="s">
        <v>40</v>
      </c>
      <c r="B29" s="48">
        <v>30</v>
      </c>
      <c r="C29" s="7"/>
      <c r="D29" s="7"/>
      <c r="E29" s="7"/>
      <c r="F29" s="7"/>
      <c r="G29" s="7"/>
    </row>
    <row r="30" spans="1:7" s="9" customFormat="1" ht="15.75" x14ac:dyDescent="0.25">
      <c r="A30" s="38" t="s">
        <v>41</v>
      </c>
      <c r="B30" s="48"/>
      <c r="C30" s="7"/>
      <c r="D30" s="7"/>
      <c r="E30" s="7"/>
      <c r="F30" s="7"/>
      <c r="G30" s="7"/>
    </row>
    <row r="31" spans="1:7" s="9" customFormat="1" ht="15.75" x14ac:dyDescent="0.25">
      <c r="A31" s="38" t="s">
        <v>42</v>
      </c>
      <c r="B31" s="48"/>
      <c r="C31" s="7"/>
      <c r="D31" s="7"/>
      <c r="E31" s="7"/>
      <c r="F31" s="7"/>
      <c r="G31" s="7"/>
    </row>
    <row r="32" spans="1:7" s="9" customFormat="1" ht="15.75" x14ac:dyDescent="0.25">
      <c r="A32" s="38" t="s">
        <v>34</v>
      </c>
      <c r="B32" s="48"/>
      <c r="C32" s="7"/>
      <c r="D32" s="7"/>
      <c r="E32" s="7"/>
      <c r="F32" s="7"/>
      <c r="G32" s="7"/>
    </row>
    <row r="33" spans="1:7" s="9" customFormat="1" ht="80.45" customHeight="1" x14ac:dyDescent="0.25">
      <c r="A33" s="61" t="s">
        <v>61</v>
      </c>
      <c r="B33" s="48">
        <f>B34+B35+B36</f>
        <v>0</v>
      </c>
      <c r="C33" s="7"/>
      <c r="D33" s="7"/>
      <c r="E33" s="7"/>
      <c r="F33" s="7"/>
      <c r="G33" s="7"/>
    </row>
    <row r="34" spans="1:7" s="9" customFormat="1" ht="46.15" customHeight="1" x14ac:dyDescent="0.25">
      <c r="A34" s="42" t="s">
        <v>56</v>
      </c>
      <c r="B34" s="48"/>
      <c r="C34" s="7"/>
      <c r="D34" s="7"/>
      <c r="E34" s="7"/>
      <c r="F34" s="7"/>
      <c r="G34" s="7"/>
    </row>
    <row r="35" spans="1:7" s="9" customFormat="1" ht="46.15" customHeight="1" x14ac:dyDescent="0.25">
      <c r="A35" s="42" t="s">
        <v>55</v>
      </c>
      <c r="B35" s="48"/>
      <c r="C35" s="7"/>
      <c r="D35" s="7"/>
      <c r="E35" s="7"/>
      <c r="F35" s="7"/>
      <c r="G35" s="7"/>
    </row>
    <row r="36" spans="1:7" s="9" customFormat="1" ht="46.15" customHeight="1" x14ac:dyDescent="0.25">
      <c r="A36" s="42" t="s">
        <v>57</v>
      </c>
      <c r="B36" s="48"/>
      <c r="C36" s="7"/>
      <c r="D36" s="7"/>
      <c r="E36" s="7"/>
      <c r="F36" s="7"/>
      <c r="G36" s="7"/>
    </row>
    <row r="37" spans="1:7" s="9" customFormat="1" ht="46.15" customHeight="1" x14ac:dyDescent="0.25">
      <c r="A37" s="61" t="s">
        <v>54</v>
      </c>
      <c r="B37" s="39">
        <f>SUM(B38:B48)</f>
        <v>0</v>
      </c>
      <c r="C37" s="7"/>
      <c r="D37" s="7"/>
      <c r="E37" s="7"/>
      <c r="F37" s="7"/>
      <c r="G37" s="7"/>
    </row>
    <row r="38" spans="1:7" s="9" customFormat="1" ht="31.15" customHeight="1" x14ac:dyDescent="0.25">
      <c r="A38" s="65" t="s">
        <v>69</v>
      </c>
      <c r="B38" s="39"/>
      <c r="C38" s="7"/>
      <c r="D38" s="7"/>
      <c r="E38" s="7"/>
      <c r="F38" s="7"/>
      <c r="G38" s="7"/>
    </row>
    <row r="39" spans="1:7" s="9" customFormat="1" ht="31.9" customHeight="1" x14ac:dyDescent="0.25">
      <c r="A39" s="65" t="s">
        <v>70</v>
      </c>
      <c r="B39" s="39"/>
      <c r="C39" s="7"/>
      <c r="D39" s="7"/>
      <c r="E39" s="7"/>
      <c r="F39" s="7"/>
      <c r="G39" s="7"/>
    </row>
    <row r="40" spans="1:7" s="9" customFormat="1" ht="30.6" customHeight="1" x14ac:dyDescent="0.25">
      <c r="A40" s="65" t="s">
        <v>71</v>
      </c>
      <c r="B40" s="39"/>
      <c r="C40" s="7"/>
      <c r="D40" s="7"/>
      <c r="E40" s="7"/>
      <c r="F40" s="7"/>
      <c r="G40" s="7"/>
    </row>
    <row r="41" spans="1:7" s="9" customFormat="1" ht="30" customHeight="1" x14ac:dyDescent="0.25">
      <c r="A41" s="65" t="s">
        <v>72</v>
      </c>
      <c r="B41" s="39"/>
      <c r="C41" s="7"/>
      <c r="D41" s="7"/>
      <c r="E41" s="7"/>
      <c r="F41" s="7"/>
      <c r="G41" s="7"/>
    </row>
    <row r="42" spans="1:7" s="9" customFormat="1" ht="16.149999999999999" customHeight="1" x14ac:dyDescent="0.25">
      <c r="A42" s="65" t="s">
        <v>73</v>
      </c>
      <c r="B42" s="39"/>
      <c r="C42" s="7"/>
      <c r="D42" s="7"/>
      <c r="E42" s="7"/>
      <c r="F42" s="7"/>
      <c r="G42" s="7"/>
    </row>
    <row r="43" spans="1:7" s="9" customFormat="1" ht="35.450000000000003" customHeight="1" x14ac:dyDescent="0.25">
      <c r="A43" s="65" t="s">
        <v>74</v>
      </c>
      <c r="B43" s="39"/>
      <c r="C43" s="7"/>
      <c r="D43" s="7"/>
      <c r="E43" s="7"/>
      <c r="F43" s="7"/>
      <c r="G43" s="7"/>
    </row>
    <row r="44" spans="1:7" s="35" customFormat="1" ht="44.45" customHeight="1" x14ac:dyDescent="0.25">
      <c r="A44" s="65" t="s">
        <v>75</v>
      </c>
      <c r="B44" s="39"/>
      <c r="C44" s="33"/>
      <c r="D44" s="33"/>
      <c r="E44" s="33"/>
      <c r="F44" s="33"/>
      <c r="G44" s="33"/>
    </row>
    <row r="45" spans="1:7" s="35" customFormat="1" ht="30.6" customHeight="1" x14ac:dyDescent="0.25">
      <c r="A45" s="65" t="s">
        <v>76</v>
      </c>
      <c r="B45" s="39"/>
      <c r="C45" s="33"/>
      <c r="D45" s="33"/>
      <c r="E45" s="33"/>
      <c r="F45" s="33"/>
      <c r="G45" s="33"/>
    </row>
    <row r="46" spans="1:7" s="35" customFormat="1" ht="44.45" customHeight="1" x14ac:dyDescent="0.25">
      <c r="A46" s="65" t="s">
        <v>77</v>
      </c>
      <c r="B46" s="39"/>
      <c r="C46" s="33"/>
      <c r="D46" s="33"/>
      <c r="E46" s="33"/>
      <c r="F46" s="33"/>
      <c r="G46" s="33"/>
    </row>
    <row r="47" spans="1:7" s="35" customFormat="1" ht="48.6" customHeight="1" x14ac:dyDescent="0.25">
      <c r="A47" s="66" t="s">
        <v>78</v>
      </c>
      <c r="B47" s="39"/>
      <c r="C47" s="33"/>
      <c r="D47" s="33"/>
      <c r="E47" s="33"/>
      <c r="F47" s="33"/>
      <c r="G47" s="33"/>
    </row>
    <row r="48" spans="1:7" s="9" customFormat="1" ht="19.899999999999999" customHeight="1" x14ac:dyDescent="0.25">
      <c r="A48" s="66" t="s">
        <v>34</v>
      </c>
      <c r="B48" s="39"/>
      <c r="C48" s="7"/>
      <c r="D48" s="7"/>
      <c r="E48" s="7"/>
      <c r="F48" s="7"/>
      <c r="G48" s="7"/>
    </row>
    <row r="49" spans="1:7" s="35" customFormat="1" ht="30" customHeight="1" x14ac:dyDescent="0.25">
      <c r="A49" s="38" t="s">
        <v>62</v>
      </c>
      <c r="B49" s="48"/>
      <c r="C49" s="33"/>
      <c r="D49" s="33"/>
      <c r="E49" s="33"/>
      <c r="F49" s="33"/>
      <c r="G49" s="33"/>
    </row>
    <row r="50" spans="1:7" s="9" customFormat="1" ht="16.899999999999999" customHeight="1" x14ac:dyDescent="0.25">
      <c r="A50" s="741" t="s">
        <v>43</v>
      </c>
      <c r="B50" s="743"/>
      <c r="C50" s="7"/>
      <c r="D50" s="7"/>
      <c r="E50" s="7"/>
      <c r="F50" s="7"/>
      <c r="G50" s="7"/>
    </row>
    <row r="51" spans="1:7" s="35" customFormat="1" ht="16.899999999999999" customHeight="1" x14ac:dyDescent="0.25">
      <c r="A51" s="62" t="s">
        <v>80</v>
      </c>
      <c r="B51" s="63"/>
      <c r="C51" s="33"/>
      <c r="D51" s="33"/>
      <c r="E51" s="33"/>
      <c r="F51" s="33"/>
      <c r="G51" s="33"/>
    </row>
    <row r="52" spans="1:7" s="9" customFormat="1" ht="13.9" customHeight="1" x14ac:dyDescent="0.25">
      <c r="A52" s="38" t="s">
        <v>4</v>
      </c>
      <c r="B52" s="48"/>
      <c r="C52" s="7"/>
      <c r="D52" s="7"/>
      <c r="E52" s="7"/>
      <c r="F52" s="7"/>
      <c r="G52" s="7"/>
    </row>
    <row r="53" spans="1:7" s="9" customFormat="1" ht="15.6" customHeight="1" x14ac:dyDescent="0.25">
      <c r="A53" s="38" t="s">
        <v>44</v>
      </c>
      <c r="B53" s="48"/>
      <c r="C53" s="7"/>
      <c r="D53" s="7"/>
      <c r="E53" s="7"/>
      <c r="F53" s="7"/>
      <c r="G53" s="7"/>
    </row>
    <row r="54" spans="1:7" s="9" customFormat="1" ht="15.6" customHeight="1" x14ac:dyDescent="0.25">
      <c r="A54" s="40" t="s">
        <v>5</v>
      </c>
      <c r="B54" s="48"/>
      <c r="C54" s="7"/>
      <c r="D54" s="7"/>
      <c r="E54" s="7"/>
      <c r="F54" s="7"/>
      <c r="G54" s="7"/>
    </row>
    <row r="55" spans="1:7" s="9" customFormat="1" ht="26.45" customHeight="1" x14ac:dyDescent="0.25">
      <c r="A55" s="38" t="s">
        <v>6</v>
      </c>
      <c r="B55" s="48"/>
      <c r="C55" s="7"/>
      <c r="D55" s="7"/>
      <c r="E55" s="7"/>
      <c r="F55" s="7"/>
      <c r="G55" s="7"/>
    </row>
    <row r="56" spans="1:7" s="35" customFormat="1" ht="26.45" customHeight="1" x14ac:dyDescent="0.25">
      <c r="A56" s="38" t="s">
        <v>59</v>
      </c>
      <c r="B56" s="48"/>
      <c r="C56" s="33"/>
      <c r="D56" s="33"/>
      <c r="E56" s="33"/>
      <c r="F56" s="33"/>
      <c r="G56" s="33"/>
    </row>
    <row r="57" spans="1:7" s="35" customFormat="1" ht="26.45" customHeight="1" x14ac:dyDescent="0.25">
      <c r="A57" s="38" t="s">
        <v>7</v>
      </c>
      <c r="B57" s="48"/>
      <c r="C57" s="33"/>
      <c r="D57" s="33"/>
      <c r="E57" s="33"/>
      <c r="F57" s="33"/>
      <c r="G57" s="33"/>
    </row>
    <row r="58" spans="1:7" s="35" customFormat="1" ht="26.45" customHeight="1" x14ac:dyDescent="0.25">
      <c r="A58" s="51" t="s">
        <v>60</v>
      </c>
      <c r="B58" s="49">
        <f>B59+B60</f>
        <v>0</v>
      </c>
      <c r="C58" s="33"/>
      <c r="D58" s="33"/>
      <c r="E58" s="33"/>
      <c r="F58" s="33"/>
      <c r="G58" s="33"/>
    </row>
    <row r="59" spans="1:7" s="9" customFormat="1" ht="15" customHeight="1" x14ac:dyDescent="0.25">
      <c r="A59" s="38" t="s">
        <v>64</v>
      </c>
      <c r="B59" s="48"/>
      <c r="C59" s="7"/>
      <c r="D59" s="7"/>
      <c r="E59" s="7"/>
      <c r="F59" s="7"/>
      <c r="G59" s="7"/>
    </row>
    <row r="60" spans="1:7" s="9" customFormat="1" ht="15" customHeight="1" x14ac:dyDescent="0.25">
      <c r="A60" s="38" t="s">
        <v>65</v>
      </c>
      <c r="B60" s="48"/>
      <c r="C60" s="7"/>
      <c r="D60" s="7"/>
      <c r="E60" s="7"/>
      <c r="F60" s="7"/>
      <c r="G60" s="7"/>
    </row>
    <row r="61" spans="1:7" s="35" customFormat="1" ht="15" customHeight="1" x14ac:dyDescent="0.25">
      <c r="A61" s="38" t="s">
        <v>47</v>
      </c>
      <c r="B61" s="48"/>
      <c r="C61" s="33"/>
      <c r="D61" s="33"/>
      <c r="E61" s="33"/>
      <c r="F61" s="33"/>
      <c r="G61" s="33"/>
    </row>
    <row r="62" spans="1:7" s="9" customFormat="1" ht="15" customHeight="1" x14ac:dyDescent="0.25">
      <c r="A62" s="47" t="s">
        <v>14</v>
      </c>
      <c r="B62" s="49">
        <f>B63+B64</f>
        <v>0</v>
      </c>
      <c r="C62" s="7"/>
      <c r="D62" s="7"/>
      <c r="E62" s="7"/>
      <c r="F62" s="7"/>
      <c r="G62" s="7"/>
    </row>
    <row r="63" spans="1:7" s="9" customFormat="1" ht="15" customHeight="1" x14ac:dyDescent="0.25">
      <c r="A63" s="38" t="s">
        <v>48</v>
      </c>
      <c r="B63" s="48"/>
      <c r="C63" s="7"/>
      <c r="D63" s="7"/>
      <c r="E63" s="7"/>
      <c r="F63" s="7"/>
      <c r="G63" s="7"/>
    </row>
    <row r="64" spans="1:7" s="9" customFormat="1" ht="15" customHeight="1" x14ac:dyDescent="0.25">
      <c r="A64" s="41" t="s">
        <v>49</v>
      </c>
      <c r="B64" s="48"/>
      <c r="C64" s="7"/>
      <c r="D64" s="7"/>
      <c r="E64" s="7"/>
      <c r="F64" s="7"/>
      <c r="G64" s="7"/>
    </row>
    <row r="65" spans="1:7" s="9" customFormat="1" ht="30.6" customHeight="1" x14ac:dyDescent="0.25">
      <c r="A65" s="67" t="s">
        <v>81</v>
      </c>
      <c r="B65" s="68"/>
      <c r="C65" s="7"/>
      <c r="D65" s="7"/>
      <c r="E65" s="7"/>
      <c r="F65" s="7"/>
      <c r="G65" s="7"/>
    </row>
    <row r="66" spans="1:7" s="27" customFormat="1" ht="15.75" x14ac:dyDescent="0.25">
      <c r="A66" s="18" t="s">
        <v>82</v>
      </c>
      <c r="B66" s="48"/>
      <c r="C66" s="25"/>
      <c r="D66" s="25"/>
      <c r="E66" s="25"/>
      <c r="F66" s="25"/>
      <c r="G66" s="25"/>
    </row>
    <row r="67" spans="1:7" s="35" customFormat="1" ht="39" customHeight="1" x14ac:dyDescent="0.25">
      <c r="A67" s="18" t="s">
        <v>45</v>
      </c>
      <c r="B67" s="48"/>
      <c r="C67" s="33"/>
      <c r="D67" s="33"/>
      <c r="E67" s="33"/>
      <c r="F67" s="33"/>
      <c r="G67" s="33"/>
    </row>
    <row r="68" spans="1:7" s="35" customFormat="1" ht="19.149999999999999" customHeight="1" x14ac:dyDescent="0.25">
      <c r="A68" s="18" t="s">
        <v>46</v>
      </c>
      <c r="B68" s="48"/>
      <c r="C68" s="33"/>
      <c r="D68" s="33"/>
      <c r="E68" s="33"/>
      <c r="F68" s="33"/>
      <c r="G68" s="33"/>
    </row>
    <row r="69" spans="1:7" s="9" customFormat="1" ht="31.5" x14ac:dyDescent="0.25">
      <c r="A69" s="64" t="s">
        <v>83</v>
      </c>
      <c r="B69" s="48"/>
      <c r="C69" s="7"/>
      <c r="D69" s="7"/>
      <c r="E69" s="7"/>
      <c r="F69" s="7"/>
      <c r="G69" s="7"/>
    </row>
    <row r="70" spans="1:7" s="35" customFormat="1" ht="35.25" customHeight="1" x14ac:dyDescent="0.25">
      <c r="A70" s="18" t="s">
        <v>84</v>
      </c>
      <c r="B70" s="48"/>
      <c r="C70" s="33"/>
      <c r="D70" s="33"/>
      <c r="E70" s="33"/>
      <c r="F70" s="33"/>
      <c r="G70" s="33"/>
    </row>
    <row r="71" spans="1:7" ht="15.75" x14ac:dyDescent="0.25">
      <c r="A71" s="719" t="s">
        <v>50</v>
      </c>
      <c r="B71" s="806"/>
    </row>
    <row r="72" spans="1:7" s="9" customFormat="1" ht="126.6" customHeight="1" x14ac:dyDescent="0.25">
      <c r="A72" s="40" t="s">
        <v>66</v>
      </c>
      <c r="B72" s="48"/>
      <c r="C72" s="7"/>
      <c r="D72" s="7"/>
      <c r="E72" s="7"/>
      <c r="F72" s="7"/>
      <c r="G72" s="7"/>
    </row>
    <row r="73" spans="1:7" s="9" customFormat="1" ht="49.15" customHeight="1" thickBot="1" x14ac:dyDescent="0.3">
      <c r="A73" s="75" t="s">
        <v>67</v>
      </c>
      <c r="B73" s="76"/>
      <c r="C73" s="7"/>
      <c r="D73" s="7"/>
      <c r="E73" s="7"/>
      <c r="F73" s="7"/>
      <c r="G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25" workbookViewId="0">
      <selection activeCell="B35" sqref="B3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5" t="s">
        <v>15</v>
      </c>
      <c r="B4" s="3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2453</v>
      </c>
      <c r="C19" s="7"/>
      <c r="D19" s="8"/>
      <c r="E19" s="7"/>
      <c r="F19" s="7"/>
      <c r="G19" s="7"/>
      <c r="H19" s="7"/>
      <c r="I19" s="7"/>
    </row>
    <row r="20" spans="1:9" s="9" customFormat="1" ht="18.75" x14ac:dyDescent="0.3">
      <c r="A20" s="38" t="s">
        <v>31</v>
      </c>
      <c r="B20" s="22">
        <v>753</v>
      </c>
      <c r="C20" s="7"/>
      <c r="D20" s="8"/>
      <c r="E20" s="7"/>
      <c r="F20" s="7"/>
      <c r="G20" s="7"/>
      <c r="H20" s="7"/>
      <c r="I20" s="7"/>
    </row>
    <row r="21" spans="1:9" s="9" customFormat="1" ht="18.75" x14ac:dyDescent="0.3">
      <c r="A21" s="38" t="s">
        <v>32</v>
      </c>
      <c r="B21" s="22"/>
      <c r="C21" s="7"/>
      <c r="D21" s="8"/>
      <c r="E21" s="7"/>
      <c r="F21" s="7"/>
      <c r="G21" s="7"/>
      <c r="H21" s="7"/>
      <c r="I21" s="7"/>
    </row>
    <row r="22" spans="1:9" s="9" customFormat="1" ht="18.75" x14ac:dyDescent="0.3">
      <c r="A22" s="38" t="s">
        <v>33</v>
      </c>
      <c r="B22" s="22">
        <v>1700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2050</v>
      </c>
      <c r="C24" s="7"/>
      <c r="D24" s="8"/>
      <c r="E24" s="7"/>
      <c r="F24" s="7"/>
      <c r="G24" s="7"/>
      <c r="H24" s="7"/>
      <c r="I24" s="7"/>
    </row>
    <row r="25" spans="1:9" s="9" customFormat="1" ht="18.75" x14ac:dyDescent="0.3">
      <c r="A25" s="38" t="s">
        <v>36</v>
      </c>
      <c r="B25" s="22">
        <v>100</v>
      </c>
      <c r="C25" s="7"/>
      <c r="D25" s="8"/>
      <c r="E25" s="7"/>
      <c r="F25" s="7"/>
      <c r="G25" s="7"/>
      <c r="H25" s="7"/>
      <c r="I25" s="7"/>
    </row>
    <row r="26" spans="1:9" s="9" customFormat="1" ht="18.75" x14ac:dyDescent="0.3">
      <c r="A26" s="38" t="s">
        <v>37</v>
      </c>
      <c r="B26" s="22">
        <v>1708</v>
      </c>
      <c r="C26" s="7"/>
      <c r="D26" s="8"/>
      <c r="E26" s="7"/>
      <c r="F26" s="7"/>
      <c r="G26" s="7"/>
      <c r="H26" s="7"/>
      <c r="I26" s="7"/>
    </row>
    <row r="27" spans="1:9" s="9" customFormat="1" ht="18.75" x14ac:dyDescent="0.3">
      <c r="A27" s="38" t="s">
        <v>38</v>
      </c>
      <c r="B27" s="22"/>
      <c r="C27" s="7"/>
      <c r="D27" s="8"/>
      <c r="E27" s="7"/>
      <c r="F27" s="7"/>
      <c r="G27" s="7"/>
      <c r="H27" s="7"/>
      <c r="I27" s="7"/>
    </row>
    <row r="28" spans="1:9" s="9" customFormat="1" ht="18.75" x14ac:dyDescent="0.3">
      <c r="A28" s="38" t="s">
        <v>39</v>
      </c>
      <c r="B28" s="22">
        <v>97</v>
      </c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>
        <v>145</v>
      </c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57">
        <v>0</v>
      </c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58" workbookViewId="0">
      <selection activeCell="A60" sqref="A60:XFD6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6" t="s">
        <v>23</v>
      </c>
      <c r="B4" s="1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600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>
        <v>600</v>
      </c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200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200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/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/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/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/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/>
      <c r="C34" s="7"/>
      <c r="D34" s="8"/>
      <c r="E34" s="7"/>
      <c r="F34" s="7"/>
      <c r="G34" s="7"/>
      <c r="H34" s="7"/>
      <c r="I34" s="7"/>
    </row>
    <row r="35" spans="1:9" s="9" customFormat="1" ht="34.9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800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>
        <v>45</v>
      </c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>
        <v>755</v>
      </c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>
        <v>0</v>
      </c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15.7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8">
    <mergeCell ref="A50:B50"/>
    <mergeCell ref="B5:B6"/>
    <mergeCell ref="A71:B71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7" workbookViewId="0">
      <selection activeCell="F34" sqref="F34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68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/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/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440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140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/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300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/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/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/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B17" sqref="B17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30.6" customHeight="1" thickBot="1" x14ac:dyDescent="0.3">
      <c r="A4" s="816" t="s">
        <v>25</v>
      </c>
      <c r="B4" s="816"/>
    </row>
    <row r="5" spans="1:9" ht="30.6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0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/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48"/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/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/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3000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>
        <v>2100</v>
      </c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>
        <v>900</v>
      </c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/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/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/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/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/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/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" workbookViewId="0">
      <selection activeCell="K33" sqref="K3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807" t="s">
        <v>79</v>
      </c>
      <c r="B2" s="807"/>
    </row>
    <row r="3" spans="1:9" ht="26.45" customHeight="1" x14ac:dyDescent="0.25">
      <c r="A3" s="807"/>
      <c r="B3" s="807"/>
    </row>
    <row r="4" spans="1:9" ht="24" customHeight="1" thickBot="1" x14ac:dyDescent="0.3">
      <c r="A4" s="816" t="s">
        <v>24</v>
      </c>
      <c r="B4" s="816"/>
    </row>
    <row r="5" spans="1:9" ht="24" customHeight="1" x14ac:dyDescent="0.25">
      <c r="A5" s="814" t="s">
        <v>0</v>
      </c>
      <c r="B5" s="804" t="s">
        <v>1</v>
      </c>
    </row>
    <row r="6" spans="1:9" ht="37.9" customHeight="1" thickBot="1" x14ac:dyDescent="0.3">
      <c r="A6" s="815"/>
      <c r="B6" s="805"/>
    </row>
    <row r="7" spans="1:9" s="9" customFormat="1" ht="16.5" customHeight="1" x14ac:dyDescent="0.25">
      <c r="A7" s="808" t="s">
        <v>2</v>
      </c>
      <c r="B7" s="809"/>
      <c r="C7" s="7"/>
      <c r="D7" s="8"/>
      <c r="E7" s="7"/>
      <c r="F7" s="7"/>
      <c r="G7" s="7"/>
      <c r="H7" s="7"/>
      <c r="I7" s="7"/>
    </row>
    <row r="8" spans="1:9" s="9" customFormat="1" ht="16.5" customHeight="1" x14ac:dyDescent="0.25">
      <c r="A8" s="810" t="s">
        <v>13</v>
      </c>
      <c r="B8" s="811"/>
      <c r="C8" s="7"/>
      <c r="D8" s="8"/>
      <c r="E8" s="7"/>
      <c r="F8" s="7"/>
      <c r="G8" s="7"/>
      <c r="H8" s="7"/>
      <c r="I8" s="7"/>
    </row>
    <row r="9" spans="1:9" s="9" customFormat="1" ht="28.9" customHeight="1" x14ac:dyDescent="0.25">
      <c r="A9" s="812" t="s">
        <v>26</v>
      </c>
      <c r="B9" s="813"/>
      <c r="C9" s="7"/>
      <c r="D9" s="8"/>
      <c r="E9" s="7"/>
      <c r="F9" s="7"/>
      <c r="G9" s="7"/>
      <c r="H9" s="7"/>
      <c r="I9" s="7"/>
    </row>
    <row r="10" spans="1:9" s="9" customFormat="1" ht="16.5" customHeight="1" x14ac:dyDescent="0.25">
      <c r="A10" s="46" t="s">
        <v>27</v>
      </c>
      <c r="B10" s="37">
        <f>B11+B12+B13+B14</f>
        <v>15448</v>
      </c>
      <c r="C10" s="7"/>
      <c r="D10" s="8"/>
      <c r="E10" s="7"/>
      <c r="F10" s="7"/>
      <c r="G10" s="7"/>
      <c r="H10" s="7"/>
      <c r="I10" s="7"/>
    </row>
    <row r="11" spans="1:9" s="9" customFormat="1" ht="19.149999999999999" customHeight="1" x14ac:dyDescent="0.25">
      <c r="A11" s="38" t="s">
        <v>28</v>
      </c>
      <c r="B11" s="48">
        <v>9000</v>
      </c>
      <c r="C11" s="7"/>
      <c r="D11" s="8"/>
      <c r="E11" s="7"/>
      <c r="F11" s="7"/>
      <c r="G11" s="7"/>
      <c r="H11" s="7"/>
      <c r="I11" s="7"/>
    </row>
    <row r="12" spans="1:9" s="9" customFormat="1" ht="15.75" x14ac:dyDescent="0.25">
      <c r="A12" s="38" t="s">
        <v>63</v>
      </c>
      <c r="B12" s="57">
        <v>3138</v>
      </c>
      <c r="C12" s="7"/>
      <c r="D12" s="8"/>
      <c r="E12" s="7"/>
      <c r="F12" s="7"/>
      <c r="G12" s="7"/>
      <c r="H12" s="7"/>
      <c r="I12" s="7"/>
    </row>
    <row r="13" spans="1:9" s="35" customFormat="1" ht="15.75" x14ac:dyDescent="0.25">
      <c r="A13" s="38" t="s">
        <v>29</v>
      </c>
      <c r="B13" s="48">
        <v>10</v>
      </c>
      <c r="C13" s="33"/>
      <c r="D13" s="34"/>
      <c r="E13" s="33"/>
      <c r="F13" s="33"/>
      <c r="G13" s="33"/>
      <c r="H13" s="33"/>
      <c r="I13" s="33"/>
    </row>
    <row r="14" spans="1:9" s="35" customFormat="1" ht="17.45" customHeight="1" x14ac:dyDescent="0.25">
      <c r="A14" s="38" t="s">
        <v>58</v>
      </c>
      <c r="B14" s="48">
        <v>3300</v>
      </c>
      <c r="C14" s="33"/>
      <c r="D14" s="34"/>
      <c r="E14" s="33"/>
      <c r="F14" s="33"/>
      <c r="G14" s="33"/>
      <c r="H14" s="33"/>
      <c r="I14" s="33"/>
    </row>
    <row r="15" spans="1:9" s="9" customFormat="1" ht="15.75" x14ac:dyDescent="0.25">
      <c r="A15" s="46" t="s">
        <v>3</v>
      </c>
      <c r="B15" s="37">
        <f>B16+B17+B18</f>
        <v>10047</v>
      </c>
      <c r="C15" s="7"/>
      <c r="D15" s="8"/>
      <c r="E15" s="7"/>
      <c r="F15" s="7"/>
      <c r="G15" s="7"/>
      <c r="H15" s="7"/>
      <c r="I15" s="7"/>
    </row>
    <row r="16" spans="1:9" s="9" customFormat="1" ht="15.75" x14ac:dyDescent="0.25">
      <c r="A16" s="38" t="s">
        <v>28</v>
      </c>
      <c r="B16" s="48">
        <v>7752</v>
      </c>
      <c r="C16" s="7"/>
      <c r="D16" s="8"/>
      <c r="E16" s="7"/>
      <c r="F16" s="7"/>
      <c r="G16" s="7"/>
      <c r="H16" s="7"/>
      <c r="I16" s="7"/>
    </row>
    <row r="17" spans="1:9" s="9" customFormat="1" ht="15.75" x14ac:dyDescent="0.25">
      <c r="A17" s="38" t="s">
        <v>29</v>
      </c>
      <c r="B17" s="48">
        <v>2295</v>
      </c>
      <c r="C17" s="7"/>
      <c r="D17" s="8"/>
      <c r="E17" s="7"/>
      <c r="F17" s="7"/>
      <c r="G17" s="7"/>
      <c r="H17" s="7"/>
      <c r="I17" s="7"/>
    </row>
    <row r="18" spans="1:9" s="9" customFormat="1" ht="15.75" x14ac:dyDescent="0.25">
      <c r="A18" s="38" t="s">
        <v>34</v>
      </c>
      <c r="B18" s="48"/>
      <c r="C18" s="7"/>
      <c r="D18" s="8"/>
      <c r="E18" s="7"/>
      <c r="F18" s="7"/>
      <c r="G18" s="7"/>
      <c r="H18" s="7"/>
      <c r="I18" s="7"/>
    </row>
    <row r="19" spans="1:9" s="9" customFormat="1" ht="13.9" customHeight="1" x14ac:dyDescent="0.25">
      <c r="A19" s="47" t="s">
        <v>30</v>
      </c>
      <c r="B19" s="49">
        <f>B20+B21+B22+B23</f>
        <v>4710</v>
      </c>
      <c r="C19" s="7"/>
      <c r="D19" s="8"/>
      <c r="E19" s="7"/>
      <c r="F19" s="7"/>
      <c r="G19" s="7"/>
      <c r="H19" s="7"/>
      <c r="I19" s="7"/>
    </row>
    <row r="20" spans="1:9" s="9" customFormat="1" ht="15.75" x14ac:dyDescent="0.25">
      <c r="A20" s="38" t="s">
        <v>31</v>
      </c>
      <c r="B20" s="48">
        <v>60</v>
      </c>
      <c r="C20" s="7"/>
      <c r="D20" s="8"/>
      <c r="E20" s="7"/>
      <c r="F20" s="7"/>
      <c r="G20" s="7"/>
      <c r="H20" s="7"/>
      <c r="I20" s="7"/>
    </row>
    <row r="21" spans="1:9" s="9" customFormat="1" ht="15.75" x14ac:dyDescent="0.25">
      <c r="A21" s="38" t="s">
        <v>32</v>
      </c>
      <c r="B21" s="48">
        <v>1600</v>
      </c>
      <c r="C21" s="7"/>
      <c r="D21" s="8"/>
      <c r="E21" s="7"/>
      <c r="F21" s="7"/>
      <c r="G21" s="7"/>
      <c r="H21" s="7"/>
      <c r="I21" s="7"/>
    </row>
    <row r="22" spans="1:9" s="9" customFormat="1" ht="15.75" x14ac:dyDescent="0.25">
      <c r="A22" s="38" t="s">
        <v>33</v>
      </c>
      <c r="B22" s="48">
        <v>3050</v>
      </c>
      <c r="C22" s="7"/>
      <c r="D22" s="8"/>
      <c r="E22" s="7"/>
      <c r="F22" s="7"/>
      <c r="G22" s="7"/>
      <c r="H22" s="7"/>
      <c r="I22" s="7"/>
    </row>
    <row r="23" spans="1:9" s="9" customFormat="1" ht="15.75" x14ac:dyDescent="0.25">
      <c r="A23" s="38" t="s">
        <v>34</v>
      </c>
      <c r="B23" s="48"/>
      <c r="C23" s="7"/>
      <c r="D23" s="8"/>
      <c r="E23" s="7"/>
      <c r="F23" s="7"/>
      <c r="G23" s="7"/>
      <c r="H23" s="7"/>
      <c r="I23" s="7"/>
    </row>
    <row r="24" spans="1:9" s="9" customFormat="1" ht="31.5" x14ac:dyDescent="0.25">
      <c r="A24" s="47" t="s">
        <v>35</v>
      </c>
      <c r="B24" s="49">
        <f>B25+B26+B27+B28+B29+B30+B31+B32</f>
        <v>0</v>
      </c>
      <c r="C24" s="7"/>
      <c r="D24" s="8"/>
      <c r="E24" s="7"/>
      <c r="F24" s="7"/>
      <c r="G24" s="7"/>
      <c r="H24" s="7"/>
      <c r="I24" s="7"/>
    </row>
    <row r="25" spans="1:9" s="9" customFormat="1" ht="15.75" x14ac:dyDescent="0.25">
      <c r="A25" s="38" t="s">
        <v>36</v>
      </c>
      <c r="B25" s="48"/>
      <c r="C25" s="7"/>
      <c r="D25" s="8"/>
      <c r="E25" s="7"/>
      <c r="F25" s="7"/>
      <c r="G25" s="7"/>
      <c r="H25" s="7"/>
      <c r="I25" s="7"/>
    </row>
    <row r="26" spans="1:9" s="9" customFormat="1" ht="15.75" x14ac:dyDescent="0.25">
      <c r="A26" s="38" t="s">
        <v>37</v>
      </c>
      <c r="B26" s="48"/>
      <c r="C26" s="7"/>
      <c r="D26" s="8"/>
      <c r="E26" s="7"/>
      <c r="F26" s="7"/>
      <c r="G26" s="7"/>
      <c r="H26" s="7"/>
      <c r="I26" s="7"/>
    </row>
    <row r="27" spans="1:9" s="9" customFormat="1" ht="15.75" x14ac:dyDescent="0.25">
      <c r="A27" s="38" t="s">
        <v>38</v>
      </c>
      <c r="B27" s="48"/>
      <c r="C27" s="7"/>
      <c r="D27" s="8"/>
      <c r="E27" s="7"/>
      <c r="F27" s="7"/>
      <c r="G27" s="7"/>
      <c r="H27" s="7"/>
      <c r="I27" s="7"/>
    </row>
    <row r="28" spans="1:9" s="9" customFormat="1" ht="15.75" x14ac:dyDescent="0.25">
      <c r="A28" s="38" t="s">
        <v>39</v>
      </c>
      <c r="B28" s="48"/>
      <c r="C28" s="7"/>
      <c r="D28" s="8"/>
      <c r="E28" s="7"/>
      <c r="F28" s="7"/>
      <c r="G28" s="7"/>
      <c r="H28" s="7"/>
      <c r="I28" s="7"/>
    </row>
    <row r="29" spans="1:9" s="9" customFormat="1" ht="15.75" x14ac:dyDescent="0.25">
      <c r="A29" s="38" t="s">
        <v>40</v>
      </c>
      <c r="B29" s="48"/>
      <c r="C29" s="7"/>
      <c r="D29" s="8"/>
      <c r="E29" s="7"/>
      <c r="F29" s="7"/>
      <c r="G29" s="7"/>
      <c r="H29" s="7"/>
      <c r="I29" s="7"/>
    </row>
    <row r="30" spans="1:9" s="9" customFormat="1" ht="15.75" x14ac:dyDescent="0.25">
      <c r="A30" s="38" t="s">
        <v>41</v>
      </c>
      <c r="B30" s="48"/>
      <c r="C30" s="7"/>
      <c r="D30" s="8"/>
      <c r="E30" s="7"/>
      <c r="F30" s="7"/>
      <c r="G30" s="7"/>
      <c r="H30" s="7"/>
      <c r="I30" s="7"/>
    </row>
    <row r="31" spans="1:9" s="9" customFormat="1" ht="15.75" x14ac:dyDescent="0.25">
      <c r="A31" s="38" t="s">
        <v>42</v>
      </c>
      <c r="B31" s="48"/>
      <c r="C31" s="7"/>
      <c r="D31" s="8"/>
      <c r="E31" s="7"/>
      <c r="F31" s="7"/>
      <c r="G31" s="7"/>
      <c r="H31" s="7"/>
      <c r="I31" s="7"/>
    </row>
    <row r="32" spans="1:9" s="9" customFormat="1" ht="15.75" x14ac:dyDescent="0.25">
      <c r="A32" s="38" t="s">
        <v>34</v>
      </c>
      <c r="B32" s="48"/>
      <c r="C32" s="7"/>
      <c r="D32" s="8"/>
      <c r="E32" s="7"/>
      <c r="F32" s="7"/>
      <c r="G32" s="7"/>
      <c r="H32" s="7"/>
      <c r="I32" s="7"/>
    </row>
    <row r="33" spans="1:9" s="9" customFormat="1" ht="80.45" customHeight="1" x14ac:dyDescent="0.25">
      <c r="A33" s="61" t="s">
        <v>61</v>
      </c>
      <c r="B33" s="48">
        <f>B34+B35+B36</f>
        <v>0</v>
      </c>
      <c r="C33" s="7"/>
      <c r="D33" s="8"/>
      <c r="E33" s="7"/>
      <c r="F33" s="7"/>
      <c r="G33" s="7"/>
      <c r="H33" s="7"/>
      <c r="I33" s="7"/>
    </row>
    <row r="34" spans="1:9" s="9" customFormat="1" ht="46.15" customHeight="1" x14ac:dyDescent="0.25">
      <c r="A34" s="42" t="s">
        <v>56</v>
      </c>
      <c r="B34" s="48"/>
      <c r="C34" s="7"/>
      <c r="D34" s="8"/>
      <c r="E34" s="7"/>
      <c r="F34" s="7"/>
      <c r="G34" s="7"/>
      <c r="H34" s="7"/>
      <c r="I34" s="7"/>
    </row>
    <row r="35" spans="1:9" s="9" customFormat="1" ht="46.15" customHeight="1" x14ac:dyDescent="0.25">
      <c r="A35" s="42" t="s">
        <v>55</v>
      </c>
      <c r="B35" s="48"/>
      <c r="C35" s="7"/>
      <c r="D35" s="8"/>
      <c r="E35" s="7"/>
      <c r="F35" s="7"/>
      <c r="G35" s="7"/>
      <c r="H35" s="7"/>
      <c r="I35" s="7"/>
    </row>
    <row r="36" spans="1:9" s="9" customFormat="1" ht="46.15" customHeight="1" x14ac:dyDescent="0.25">
      <c r="A36" s="42" t="s">
        <v>57</v>
      </c>
      <c r="B36" s="48"/>
      <c r="C36" s="7"/>
      <c r="D36" s="8"/>
      <c r="E36" s="7"/>
      <c r="F36" s="7"/>
      <c r="G36" s="7"/>
      <c r="H36" s="7"/>
      <c r="I36" s="7"/>
    </row>
    <row r="37" spans="1:9" s="9" customFormat="1" ht="46.15" customHeight="1" x14ac:dyDescent="0.25">
      <c r="A37" s="61" t="s">
        <v>54</v>
      </c>
      <c r="B37" s="39">
        <f>SUM(B38:B48)</f>
        <v>0</v>
      </c>
      <c r="C37" s="7"/>
      <c r="D37" s="8"/>
      <c r="E37" s="7"/>
      <c r="F37" s="7"/>
      <c r="G37" s="7"/>
      <c r="H37" s="7"/>
      <c r="I37" s="7"/>
    </row>
    <row r="38" spans="1:9" s="9" customFormat="1" ht="31.15" customHeight="1" x14ac:dyDescent="0.25">
      <c r="A38" s="65" t="s">
        <v>69</v>
      </c>
      <c r="B38" s="39"/>
      <c r="C38" s="7"/>
      <c r="D38" s="8"/>
      <c r="E38" s="7"/>
      <c r="F38" s="7"/>
      <c r="G38" s="7"/>
      <c r="H38" s="7"/>
      <c r="I38" s="7"/>
    </row>
    <row r="39" spans="1:9" s="9" customFormat="1" ht="31.9" customHeight="1" x14ac:dyDescent="0.25">
      <c r="A39" s="65" t="s">
        <v>70</v>
      </c>
      <c r="B39" s="39"/>
      <c r="C39" s="7"/>
      <c r="D39" s="8"/>
      <c r="E39" s="7"/>
      <c r="F39" s="7"/>
      <c r="G39" s="7"/>
      <c r="H39" s="7"/>
      <c r="I39" s="7"/>
    </row>
    <row r="40" spans="1:9" s="9" customFormat="1" ht="30.6" customHeight="1" x14ac:dyDescent="0.25">
      <c r="A40" s="65" t="s">
        <v>71</v>
      </c>
      <c r="B40" s="39"/>
      <c r="C40" s="7"/>
      <c r="D40" s="8"/>
      <c r="E40" s="7"/>
      <c r="F40" s="7"/>
      <c r="G40" s="7"/>
      <c r="H40" s="7"/>
      <c r="I40" s="7"/>
    </row>
    <row r="41" spans="1:9" s="9" customFormat="1" ht="30" customHeight="1" x14ac:dyDescent="0.25">
      <c r="A41" s="65" t="s">
        <v>72</v>
      </c>
      <c r="B41" s="39"/>
      <c r="C41" s="7"/>
      <c r="D41" s="8"/>
      <c r="E41" s="7"/>
      <c r="F41" s="7"/>
      <c r="G41" s="7"/>
      <c r="H41" s="7"/>
      <c r="I41" s="7"/>
    </row>
    <row r="42" spans="1:9" s="9" customFormat="1" ht="16.149999999999999" customHeight="1" x14ac:dyDescent="0.25">
      <c r="A42" s="65" t="s">
        <v>73</v>
      </c>
      <c r="B42" s="39"/>
      <c r="C42" s="7"/>
      <c r="D42" s="8"/>
      <c r="E42" s="7"/>
      <c r="F42" s="7"/>
      <c r="G42" s="7"/>
      <c r="H42" s="7"/>
      <c r="I42" s="7"/>
    </row>
    <row r="43" spans="1:9" s="9" customFormat="1" ht="35.450000000000003" customHeight="1" x14ac:dyDescent="0.25">
      <c r="A43" s="65" t="s">
        <v>74</v>
      </c>
      <c r="B43" s="39"/>
      <c r="C43" s="7"/>
      <c r="D43" s="8"/>
      <c r="E43" s="7"/>
      <c r="F43" s="7"/>
      <c r="G43" s="7"/>
      <c r="H43" s="7"/>
      <c r="I43" s="7"/>
    </row>
    <row r="44" spans="1:9" s="35" customFormat="1" ht="44.45" customHeight="1" x14ac:dyDescent="0.25">
      <c r="A44" s="65" t="s">
        <v>75</v>
      </c>
      <c r="B44" s="39"/>
      <c r="C44" s="33"/>
      <c r="D44" s="34"/>
      <c r="E44" s="33"/>
      <c r="F44" s="33"/>
      <c r="G44" s="33"/>
      <c r="H44" s="33"/>
      <c r="I44" s="33"/>
    </row>
    <row r="45" spans="1:9" s="35" customFormat="1" ht="30.6" customHeight="1" x14ac:dyDescent="0.25">
      <c r="A45" s="65" t="s">
        <v>76</v>
      </c>
      <c r="B45" s="39"/>
      <c r="C45" s="33"/>
      <c r="D45" s="34"/>
      <c r="E45" s="33"/>
      <c r="F45" s="33"/>
      <c r="G45" s="33"/>
      <c r="H45" s="33"/>
      <c r="I45" s="33"/>
    </row>
    <row r="46" spans="1:9" s="35" customFormat="1" ht="44.45" customHeight="1" x14ac:dyDescent="0.25">
      <c r="A46" s="65" t="s">
        <v>77</v>
      </c>
      <c r="B46" s="39"/>
      <c r="C46" s="33"/>
      <c r="D46" s="34"/>
      <c r="E46" s="33"/>
      <c r="F46" s="33"/>
      <c r="G46" s="33"/>
      <c r="H46" s="33"/>
      <c r="I46" s="33"/>
    </row>
    <row r="47" spans="1:9" s="35" customFormat="1" ht="48.6" customHeight="1" x14ac:dyDescent="0.25">
      <c r="A47" s="66" t="s">
        <v>78</v>
      </c>
      <c r="B47" s="39"/>
      <c r="C47" s="33"/>
      <c r="D47" s="34"/>
      <c r="E47" s="33"/>
      <c r="F47" s="33"/>
      <c r="G47" s="33"/>
      <c r="H47" s="33"/>
      <c r="I47" s="33"/>
    </row>
    <row r="48" spans="1:9" s="9" customFormat="1" ht="19.899999999999999" customHeight="1" x14ac:dyDescent="0.25">
      <c r="A48" s="66" t="s">
        <v>34</v>
      </c>
      <c r="B48" s="39"/>
      <c r="C48" s="7"/>
      <c r="D48" s="8"/>
      <c r="E48" s="7"/>
      <c r="F48" s="7"/>
      <c r="G48" s="7"/>
      <c r="H48" s="7"/>
      <c r="I48" s="7"/>
    </row>
    <row r="49" spans="1:9" s="35" customFormat="1" ht="30" customHeight="1" x14ac:dyDescent="0.25">
      <c r="A49" s="38" t="s">
        <v>62</v>
      </c>
      <c r="B49" s="48"/>
      <c r="C49" s="36"/>
      <c r="D49" s="34"/>
      <c r="E49" s="33"/>
      <c r="F49" s="33"/>
      <c r="G49" s="33"/>
      <c r="H49" s="33"/>
      <c r="I49" s="33"/>
    </row>
    <row r="50" spans="1:9" s="9" customFormat="1" ht="16.899999999999999" customHeight="1" x14ac:dyDescent="0.25">
      <c r="A50" s="741" t="s">
        <v>43</v>
      </c>
      <c r="B50" s="743"/>
      <c r="C50" s="7"/>
      <c r="D50" s="8"/>
      <c r="E50" s="7"/>
      <c r="F50" s="7"/>
      <c r="G50" s="7"/>
      <c r="H50" s="7"/>
      <c r="I50" s="7"/>
    </row>
    <row r="51" spans="1:9" s="35" customFormat="1" ht="16.899999999999999" customHeight="1" x14ac:dyDescent="0.25">
      <c r="A51" s="62" t="s">
        <v>80</v>
      </c>
      <c r="B51" s="63"/>
      <c r="C51" s="33"/>
      <c r="D51" s="34"/>
      <c r="E51" s="33"/>
      <c r="F51" s="33"/>
      <c r="G51" s="33"/>
      <c r="H51" s="33"/>
      <c r="I51" s="33"/>
    </row>
    <row r="52" spans="1:9" s="9" customFormat="1" ht="13.9" customHeight="1" x14ac:dyDescent="0.25">
      <c r="A52" s="38" t="s">
        <v>4</v>
      </c>
      <c r="B52" s="48"/>
      <c r="C52" s="10"/>
      <c r="D52" s="8"/>
      <c r="E52" s="7"/>
      <c r="F52" s="7"/>
      <c r="G52" s="7"/>
      <c r="H52" s="7"/>
      <c r="I52" s="7"/>
    </row>
    <row r="53" spans="1:9" s="9" customFormat="1" ht="15.6" customHeight="1" x14ac:dyDescent="0.25">
      <c r="A53" s="38" t="s">
        <v>44</v>
      </c>
      <c r="B53" s="48"/>
      <c r="C53" s="10"/>
      <c r="D53" s="8"/>
      <c r="E53" s="7"/>
      <c r="F53" s="7"/>
      <c r="G53" s="7"/>
      <c r="H53" s="7"/>
      <c r="I53" s="7"/>
    </row>
    <row r="54" spans="1:9" s="9" customFormat="1" ht="15.6" customHeight="1" x14ac:dyDescent="0.25">
      <c r="A54" s="40" t="s">
        <v>5</v>
      </c>
      <c r="B54" s="48"/>
      <c r="C54" s="10"/>
      <c r="D54" s="8"/>
      <c r="E54" s="7"/>
      <c r="F54" s="7"/>
      <c r="G54" s="7"/>
      <c r="H54" s="7"/>
      <c r="I54" s="7"/>
    </row>
    <row r="55" spans="1:9" s="9" customFormat="1" ht="26.45" customHeight="1" x14ac:dyDescent="0.25">
      <c r="A55" s="38" t="s">
        <v>6</v>
      </c>
      <c r="B55" s="48"/>
      <c r="C55" s="10"/>
      <c r="D55" s="8"/>
      <c r="E55" s="7"/>
      <c r="F55" s="7"/>
      <c r="G55" s="7"/>
      <c r="H55" s="7"/>
      <c r="I55" s="7"/>
    </row>
    <row r="56" spans="1:9" s="35" customFormat="1" ht="26.45" customHeight="1" x14ac:dyDescent="0.25">
      <c r="A56" s="38" t="s">
        <v>59</v>
      </c>
      <c r="B56" s="48"/>
      <c r="C56" s="36"/>
      <c r="D56" s="34"/>
      <c r="E56" s="33"/>
      <c r="F56" s="33"/>
      <c r="G56" s="33"/>
      <c r="H56" s="33"/>
      <c r="I56" s="33"/>
    </row>
    <row r="57" spans="1:9" s="35" customFormat="1" ht="26.45" customHeight="1" x14ac:dyDescent="0.25">
      <c r="A57" s="38" t="s">
        <v>7</v>
      </c>
      <c r="B57" s="48"/>
      <c r="C57" s="36"/>
      <c r="D57" s="34"/>
      <c r="E57" s="33"/>
      <c r="F57" s="33"/>
      <c r="G57" s="33"/>
      <c r="H57" s="33"/>
      <c r="I57" s="33"/>
    </row>
    <row r="58" spans="1:9" s="35" customFormat="1" ht="26.45" customHeight="1" x14ac:dyDescent="0.25">
      <c r="A58" s="51" t="s">
        <v>60</v>
      </c>
      <c r="B58" s="49">
        <f>B59+B60</f>
        <v>0</v>
      </c>
      <c r="C58" s="36"/>
      <c r="D58" s="34"/>
      <c r="E58" s="33"/>
      <c r="F58" s="33"/>
      <c r="G58" s="33"/>
      <c r="H58" s="33"/>
      <c r="I58" s="33"/>
    </row>
    <row r="59" spans="1:9" s="9" customFormat="1" ht="15" customHeight="1" x14ac:dyDescent="0.25">
      <c r="A59" s="38" t="s">
        <v>64</v>
      </c>
      <c r="B59" s="48"/>
      <c r="C59" s="10"/>
      <c r="D59" s="8"/>
      <c r="E59" s="7"/>
      <c r="F59" s="7"/>
      <c r="G59" s="7"/>
      <c r="H59" s="7"/>
      <c r="I59" s="7"/>
    </row>
    <row r="60" spans="1:9" s="9" customFormat="1" ht="15" customHeight="1" x14ac:dyDescent="0.25">
      <c r="A60" s="38" t="s">
        <v>65</v>
      </c>
      <c r="B60" s="48"/>
      <c r="C60" s="10"/>
      <c r="D60" s="8"/>
      <c r="E60" s="7"/>
      <c r="F60" s="7"/>
      <c r="G60" s="7"/>
      <c r="H60" s="7"/>
      <c r="I60" s="7"/>
    </row>
    <row r="61" spans="1:9" s="35" customFormat="1" ht="15" customHeight="1" x14ac:dyDescent="0.25">
      <c r="A61" s="38" t="s">
        <v>47</v>
      </c>
      <c r="B61" s="48"/>
      <c r="C61" s="36"/>
      <c r="D61" s="34"/>
      <c r="E61" s="33"/>
      <c r="F61" s="33"/>
      <c r="G61" s="33"/>
      <c r="H61" s="33"/>
      <c r="I61" s="33"/>
    </row>
    <row r="62" spans="1:9" s="9" customFormat="1" ht="15" customHeight="1" x14ac:dyDescent="0.25">
      <c r="A62" s="47" t="s">
        <v>14</v>
      </c>
      <c r="B62" s="49">
        <f>B63+B64</f>
        <v>0</v>
      </c>
      <c r="C62" s="10"/>
      <c r="D62" s="8"/>
      <c r="E62" s="7"/>
      <c r="F62" s="7"/>
      <c r="G62" s="7"/>
      <c r="H62" s="7"/>
      <c r="I62" s="7"/>
    </row>
    <row r="63" spans="1:9" s="9" customFormat="1" ht="15" customHeight="1" x14ac:dyDescent="0.25">
      <c r="A63" s="38" t="s">
        <v>48</v>
      </c>
      <c r="B63" s="48"/>
      <c r="C63" s="10"/>
      <c r="D63" s="8"/>
      <c r="E63" s="7"/>
      <c r="F63" s="7"/>
      <c r="G63" s="7"/>
      <c r="H63" s="7"/>
      <c r="I63" s="7"/>
    </row>
    <row r="64" spans="1:9" s="9" customFormat="1" ht="15" customHeight="1" x14ac:dyDescent="0.25">
      <c r="A64" s="41" t="s">
        <v>49</v>
      </c>
      <c r="B64" s="48"/>
      <c r="C64" s="10"/>
      <c r="D64" s="8"/>
      <c r="E64" s="7"/>
      <c r="F64" s="7"/>
      <c r="G64" s="7"/>
      <c r="H64" s="7"/>
      <c r="I64" s="7"/>
    </row>
    <row r="65" spans="1:9" s="9" customFormat="1" ht="30.6" customHeight="1" x14ac:dyDescent="0.25">
      <c r="A65" s="67" t="s">
        <v>81</v>
      </c>
      <c r="B65" s="68"/>
      <c r="C65" s="10"/>
      <c r="D65" s="8"/>
      <c r="E65" s="7"/>
      <c r="F65" s="7"/>
      <c r="G65" s="7"/>
      <c r="H65" s="7"/>
      <c r="I65" s="7"/>
    </row>
    <row r="66" spans="1:9" s="27" customFormat="1" ht="15.75" x14ac:dyDescent="0.25">
      <c r="A66" s="18" t="s">
        <v>82</v>
      </c>
      <c r="B66" s="48"/>
      <c r="C66" s="28"/>
      <c r="D66" s="26"/>
      <c r="E66" s="25"/>
      <c r="F66" s="25"/>
      <c r="G66" s="25"/>
      <c r="H66" s="25"/>
      <c r="I66" s="25"/>
    </row>
    <row r="67" spans="1:9" s="35" customFormat="1" ht="39" customHeight="1" x14ac:dyDescent="0.25">
      <c r="A67" s="18" t="s">
        <v>45</v>
      </c>
      <c r="B67" s="48"/>
      <c r="C67" s="36"/>
      <c r="D67" s="34"/>
      <c r="E67" s="33"/>
      <c r="F67" s="33"/>
      <c r="G67" s="33"/>
      <c r="H67" s="33"/>
      <c r="I67" s="33"/>
    </row>
    <row r="68" spans="1:9" s="35" customFormat="1" ht="19.149999999999999" customHeight="1" x14ac:dyDescent="0.25">
      <c r="A68" s="18" t="s">
        <v>46</v>
      </c>
      <c r="B68" s="48"/>
      <c r="C68" s="36"/>
      <c r="D68" s="34"/>
      <c r="E68" s="33"/>
      <c r="F68" s="33"/>
      <c r="G68" s="33"/>
      <c r="H68" s="33"/>
      <c r="I68" s="33"/>
    </row>
    <row r="69" spans="1:9" s="9" customFormat="1" ht="31.5" x14ac:dyDescent="0.25">
      <c r="A69" s="64" t="s">
        <v>83</v>
      </c>
      <c r="B69" s="48"/>
      <c r="C69" s="10"/>
      <c r="D69" s="8"/>
      <c r="E69" s="7"/>
      <c r="F69" s="7"/>
      <c r="G69" s="7"/>
      <c r="H69" s="7"/>
      <c r="I69" s="7"/>
    </row>
    <row r="70" spans="1:9" s="35" customFormat="1" ht="35.25" customHeight="1" x14ac:dyDescent="0.25">
      <c r="A70" s="18" t="s">
        <v>84</v>
      </c>
      <c r="B70" s="48"/>
      <c r="C70" s="36"/>
      <c r="D70" s="34"/>
      <c r="E70" s="33"/>
      <c r="F70" s="33"/>
      <c r="G70" s="33"/>
      <c r="H70" s="33"/>
      <c r="I70" s="33"/>
    </row>
    <row r="71" spans="1:9" ht="15.75" x14ac:dyDescent="0.25">
      <c r="A71" s="719" t="s">
        <v>50</v>
      </c>
      <c r="B71" s="806"/>
    </row>
    <row r="72" spans="1:9" s="9" customFormat="1" ht="126.6" customHeight="1" x14ac:dyDescent="0.25">
      <c r="A72" s="40" t="s">
        <v>66</v>
      </c>
      <c r="B72" s="48"/>
      <c r="C72" s="7"/>
      <c r="D72" s="8"/>
      <c r="E72" s="7"/>
      <c r="F72" s="7"/>
      <c r="G72" s="7"/>
      <c r="H72" s="7"/>
      <c r="I72" s="7"/>
    </row>
    <row r="73" spans="1:9" s="9" customFormat="1" ht="49.15" customHeight="1" thickBot="1" x14ac:dyDescent="0.3">
      <c r="A73" s="75" t="s">
        <v>67</v>
      </c>
      <c r="B73" s="76"/>
      <c r="C73" s="7"/>
      <c r="D73" s="8"/>
      <c r="E73" s="7"/>
      <c r="F73" s="7"/>
      <c r="G73" s="7"/>
      <c r="H73" s="7"/>
      <c r="I73" s="7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zoomScale="60" zoomScaleNormal="60" workbookViewId="0">
      <selection activeCell="D10" sqref="D10"/>
    </sheetView>
  </sheetViews>
  <sheetFormatPr defaultRowHeight="15.75" x14ac:dyDescent="0.25"/>
  <cols>
    <col min="1" max="1" width="79.140625" style="92" customWidth="1"/>
    <col min="2" max="2" width="33.7109375" style="92" customWidth="1"/>
    <col min="3" max="12" width="9.140625" style="32"/>
    <col min="13" max="15" width="8.85546875" style="32" hidden="1" customWidth="1"/>
    <col min="16" max="18" width="8.85546875" style="32" customWidth="1"/>
    <col min="19" max="237" width="9.140625" style="32"/>
    <col min="238" max="238" width="34" style="32" customWidth="1"/>
    <col min="239" max="239" width="11.28515625" style="32" customWidth="1"/>
    <col min="240" max="240" width="11" style="32" customWidth="1"/>
    <col min="241" max="247" width="9.140625" style="32"/>
    <col min="248" max="249" width="10.7109375" style="32" customWidth="1"/>
    <col min="250" max="250" width="9.140625" style="32"/>
    <col min="251" max="251" width="11.5703125" style="32" customWidth="1"/>
    <col min="252" max="252" width="13.7109375" style="32" customWidth="1"/>
    <col min="253" max="256" width="9.28515625" style="32" customWidth="1"/>
    <col min="257" max="493" width="9.140625" style="32"/>
    <col min="494" max="494" width="34" style="32" customWidth="1"/>
    <col min="495" max="495" width="11.28515625" style="32" customWidth="1"/>
    <col min="496" max="496" width="11" style="32" customWidth="1"/>
    <col min="497" max="503" width="9.140625" style="32"/>
    <col min="504" max="505" width="10.7109375" style="32" customWidth="1"/>
    <col min="506" max="506" width="9.140625" style="32"/>
    <col min="507" max="507" width="11.5703125" style="32" customWidth="1"/>
    <col min="508" max="508" width="13.7109375" style="32" customWidth="1"/>
    <col min="509" max="512" width="9.28515625" style="32" customWidth="1"/>
    <col min="513" max="749" width="9.140625" style="32"/>
    <col min="750" max="750" width="34" style="32" customWidth="1"/>
    <col min="751" max="751" width="11.28515625" style="32" customWidth="1"/>
    <col min="752" max="752" width="11" style="32" customWidth="1"/>
    <col min="753" max="759" width="9.140625" style="32"/>
    <col min="760" max="761" width="10.7109375" style="32" customWidth="1"/>
    <col min="762" max="762" width="9.140625" style="32"/>
    <col min="763" max="763" width="11.5703125" style="32" customWidth="1"/>
    <col min="764" max="764" width="13.7109375" style="32" customWidth="1"/>
    <col min="765" max="768" width="9.28515625" style="32" customWidth="1"/>
    <col min="769" max="1005" width="9.140625" style="32"/>
    <col min="1006" max="1006" width="34" style="32" customWidth="1"/>
    <col min="1007" max="1007" width="11.28515625" style="32" customWidth="1"/>
    <col min="1008" max="1008" width="11" style="32" customWidth="1"/>
    <col min="1009" max="1015" width="9.140625" style="32"/>
    <col min="1016" max="1017" width="10.7109375" style="32" customWidth="1"/>
    <col min="1018" max="1018" width="9.140625" style="32"/>
    <col min="1019" max="1019" width="11.5703125" style="32" customWidth="1"/>
    <col min="1020" max="1020" width="13.7109375" style="32" customWidth="1"/>
    <col min="1021" max="1024" width="9.28515625" style="32" customWidth="1"/>
    <col min="1025" max="1261" width="9.140625" style="32"/>
    <col min="1262" max="1262" width="34" style="32" customWidth="1"/>
    <col min="1263" max="1263" width="11.28515625" style="32" customWidth="1"/>
    <col min="1264" max="1264" width="11" style="32" customWidth="1"/>
    <col min="1265" max="1271" width="9.140625" style="32"/>
    <col min="1272" max="1273" width="10.7109375" style="32" customWidth="1"/>
    <col min="1274" max="1274" width="9.140625" style="32"/>
    <col min="1275" max="1275" width="11.5703125" style="32" customWidth="1"/>
    <col min="1276" max="1276" width="13.7109375" style="32" customWidth="1"/>
    <col min="1277" max="1280" width="9.28515625" style="32" customWidth="1"/>
    <col min="1281" max="1517" width="9.140625" style="32"/>
    <col min="1518" max="1518" width="34" style="32" customWidth="1"/>
    <col min="1519" max="1519" width="11.28515625" style="32" customWidth="1"/>
    <col min="1520" max="1520" width="11" style="32" customWidth="1"/>
    <col min="1521" max="1527" width="9.140625" style="32"/>
    <col min="1528" max="1529" width="10.7109375" style="32" customWidth="1"/>
    <col min="1530" max="1530" width="9.140625" style="32"/>
    <col min="1531" max="1531" width="11.5703125" style="32" customWidth="1"/>
    <col min="1532" max="1532" width="13.7109375" style="32" customWidth="1"/>
    <col min="1533" max="1536" width="9.28515625" style="32" customWidth="1"/>
    <col min="1537" max="1773" width="9.140625" style="32"/>
    <col min="1774" max="1774" width="34" style="32" customWidth="1"/>
    <col min="1775" max="1775" width="11.28515625" style="32" customWidth="1"/>
    <col min="1776" max="1776" width="11" style="32" customWidth="1"/>
    <col min="1777" max="1783" width="9.140625" style="32"/>
    <col min="1784" max="1785" width="10.7109375" style="32" customWidth="1"/>
    <col min="1786" max="1786" width="9.140625" style="32"/>
    <col min="1787" max="1787" width="11.5703125" style="32" customWidth="1"/>
    <col min="1788" max="1788" width="13.7109375" style="32" customWidth="1"/>
    <col min="1789" max="1792" width="9.28515625" style="32" customWidth="1"/>
    <col min="1793" max="2029" width="9.140625" style="32"/>
    <col min="2030" max="2030" width="34" style="32" customWidth="1"/>
    <col min="2031" max="2031" width="11.28515625" style="32" customWidth="1"/>
    <col min="2032" max="2032" width="11" style="32" customWidth="1"/>
    <col min="2033" max="2039" width="9.140625" style="32"/>
    <col min="2040" max="2041" width="10.7109375" style="32" customWidth="1"/>
    <col min="2042" max="2042" width="9.140625" style="32"/>
    <col min="2043" max="2043" width="11.5703125" style="32" customWidth="1"/>
    <col min="2044" max="2044" width="13.7109375" style="32" customWidth="1"/>
    <col min="2045" max="2048" width="9.28515625" style="32" customWidth="1"/>
    <col min="2049" max="2285" width="9.140625" style="32"/>
    <col min="2286" max="2286" width="34" style="32" customWidth="1"/>
    <col min="2287" max="2287" width="11.28515625" style="32" customWidth="1"/>
    <col min="2288" max="2288" width="11" style="32" customWidth="1"/>
    <col min="2289" max="2295" width="9.140625" style="32"/>
    <col min="2296" max="2297" width="10.7109375" style="32" customWidth="1"/>
    <col min="2298" max="2298" width="9.140625" style="32"/>
    <col min="2299" max="2299" width="11.5703125" style="32" customWidth="1"/>
    <col min="2300" max="2300" width="13.7109375" style="32" customWidth="1"/>
    <col min="2301" max="2304" width="9.28515625" style="32" customWidth="1"/>
    <col min="2305" max="2541" width="9.140625" style="32"/>
    <col min="2542" max="2542" width="34" style="32" customWidth="1"/>
    <col min="2543" max="2543" width="11.28515625" style="32" customWidth="1"/>
    <col min="2544" max="2544" width="11" style="32" customWidth="1"/>
    <col min="2545" max="2551" width="9.140625" style="32"/>
    <col min="2552" max="2553" width="10.7109375" style="32" customWidth="1"/>
    <col min="2554" max="2554" width="9.140625" style="32"/>
    <col min="2555" max="2555" width="11.5703125" style="32" customWidth="1"/>
    <col min="2556" max="2556" width="13.7109375" style="32" customWidth="1"/>
    <col min="2557" max="2560" width="9.28515625" style="32" customWidth="1"/>
    <col min="2561" max="2797" width="9.140625" style="32"/>
    <col min="2798" max="2798" width="34" style="32" customWidth="1"/>
    <col min="2799" max="2799" width="11.28515625" style="32" customWidth="1"/>
    <col min="2800" max="2800" width="11" style="32" customWidth="1"/>
    <col min="2801" max="2807" width="9.140625" style="32"/>
    <col min="2808" max="2809" width="10.7109375" style="32" customWidth="1"/>
    <col min="2810" max="2810" width="9.140625" style="32"/>
    <col min="2811" max="2811" width="11.5703125" style="32" customWidth="1"/>
    <col min="2812" max="2812" width="13.7109375" style="32" customWidth="1"/>
    <col min="2813" max="2816" width="9.28515625" style="32" customWidth="1"/>
    <col min="2817" max="3053" width="9.140625" style="32"/>
    <col min="3054" max="3054" width="34" style="32" customWidth="1"/>
    <col min="3055" max="3055" width="11.28515625" style="32" customWidth="1"/>
    <col min="3056" max="3056" width="11" style="32" customWidth="1"/>
    <col min="3057" max="3063" width="9.140625" style="32"/>
    <col min="3064" max="3065" width="10.7109375" style="32" customWidth="1"/>
    <col min="3066" max="3066" width="9.140625" style="32"/>
    <col min="3067" max="3067" width="11.5703125" style="32" customWidth="1"/>
    <col min="3068" max="3068" width="13.7109375" style="32" customWidth="1"/>
    <col min="3069" max="3072" width="9.28515625" style="32" customWidth="1"/>
    <col min="3073" max="3309" width="9.140625" style="32"/>
    <col min="3310" max="3310" width="34" style="32" customWidth="1"/>
    <col min="3311" max="3311" width="11.28515625" style="32" customWidth="1"/>
    <col min="3312" max="3312" width="11" style="32" customWidth="1"/>
    <col min="3313" max="3319" width="9.140625" style="32"/>
    <col min="3320" max="3321" width="10.7109375" style="32" customWidth="1"/>
    <col min="3322" max="3322" width="9.140625" style="32"/>
    <col min="3323" max="3323" width="11.5703125" style="32" customWidth="1"/>
    <col min="3324" max="3324" width="13.7109375" style="32" customWidth="1"/>
    <col min="3325" max="3328" width="9.28515625" style="32" customWidth="1"/>
    <col min="3329" max="3565" width="9.140625" style="32"/>
    <col min="3566" max="3566" width="34" style="32" customWidth="1"/>
    <col min="3567" max="3567" width="11.28515625" style="32" customWidth="1"/>
    <col min="3568" max="3568" width="11" style="32" customWidth="1"/>
    <col min="3569" max="3575" width="9.140625" style="32"/>
    <col min="3576" max="3577" width="10.7109375" style="32" customWidth="1"/>
    <col min="3578" max="3578" width="9.140625" style="32"/>
    <col min="3579" max="3579" width="11.5703125" style="32" customWidth="1"/>
    <col min="3580" max="3580" width="13.7109375" style="32" customWidth="1"/>
    <col min="3581" max="3584" width="9.28515625" style="32" customWidth="1"/>
    <col min="3585" max="3821" width="9.140625" style="32"/>
    <col min="3822" max="3822" width="34" style="32" customWidth="1"/>
    <col min="3823" max="3823" width="11.28515625" style="32" customWidth="1"/>
    <col min="3824" max="3824" width="11" style="32" customWidth="1"/>
    <col min="3825" max="3831" width="9.140625" style="32"/>
    <col min="3832" max="3833" width="10.7109375" style="32" customWidth="1"/>
    <col min="3834" max="3834" width="9.140625" style="32"/>
    <col min="3835" max="3835" width="11.5703125" style="32" customWidth="1"/>
    <col min="3836" max="3836" width="13.7109375" style="32" customWidth="1"/>
    <col min="3837" max="3840" width="9.28515625" style="32" customWidth="1"/>
    <col min="3841" max="4077" width="9.140625" style="32"/>
    <col min="4078" max="4078" width="34" style="32" customWidth="1"/>
    <col min="4079" max="4079" width="11.28515625" style="32" customWidth="1"/>
    <col min="4080" max="4080" width="11" style="32" customWidth="1"/>
    <col min="4081" max="4087" width="9.140625" style="32"/>
    <col min="4088" max="4089" width="10.7109375" style="32" customWidth="1"/>
    <col min="4090" max="4090" width="9.140625" style="32"/>
    <col min="4091" max="4091" width="11.5703125" style="32" customWidth="1"/>
    <col min="4092" max="4092" width="13.7109375" style="32" customWidth="1"/>
    <col min="4093" max="4096" width="9.28515625" style="32" customWidth="1"/>
    <col min="4097" max="4333" width="9.140625" style="32"/>
    <col min="4334" max="4334" width="34" style="32" customWidth="1"/>
    <col min="4335" max="4335" width="11.28515625" style="32" customWidth="1"/>
    <col min="4336" max="4336" width="11" style="32" customWidth="1"/>
    <col min="4337" max="4343" width="9.140625" style="32"/>
    <col min="4344" max="4345" width="10.7109375" style="32" customWidth="1"/>
    <col min="4346" max="4346" width="9.140625" style="32"/>
    <col min="4347" max="4347" width="11.5703125" style="32" customWidth="1"/>
    <col min="4348" max="4348" width="13.7109375" style="32" customWidth="1"/>
    <col min="4349" max="4352" width="9.28515625" style="32" customWidth="1"/>
    <col min="4353" max="4589" width="9.140625" style="32"/>
    <col min="4590" max="4590" width="34" style="32" customWidth="1"/>
    <col min="4591" max="4591" width="11.28515625" style="32" customWidth="1"/>
    <col min="4592" max="4592" width="11" style="32" customWidth="1"/>
    <col min="4593" max="4599" width="9.140625" style="32"/>
    <col min="4600" max="4601" width="10.7109375" style="32" customWidth="1"/>
    <col min="4602" max="4602" width="9.140625" style="32"/>
    <col min="4603" max="4603" width="11.5703125" style="32" customWidth="1"/>
    <col min="4604" max="4604" width="13.7109375" style="32" customWidth="1"/>
    <col min="4605" max="4608" width="9.28515625" style="32" customWidth="1"/>
    <col min="4609" max="4845" width="9.140625" style="32"/>
    <col min="4846" max="4846" width="34" style="32" customWidth="1"/>
    <col min="4847" max="4847" width="11.28515625" style="32" customWidth="1"/>
    <col min="4848" max="4848" width="11" style="32" customWidth="1"/>
    <col min="4849" max="4855" width="9.140625" style="32"/>
    <col min="4856" max="4857" width="10.7109375" style="32" customWidth="1"/>
    <col min="4858" max="4858" width="9.140625" style="32"/>
    <col min="4859" max="4859" width="11.5703125" style="32" customWidth="1"/>
    <col min="4860" max="4860" width="13.7109375" style="32" customWidth="1"/>
    <col min="4861" max="4864" width="9.28515625" style="32" customWidth="1"/>
    <col min="4865" max="5101" width="9.140625" style="32"/>
    <col min="5102" max="5102" width="34" style="32" customWidth="1"/>
    <col min="5103" max="5103" width="11.28515625" style="32" customWidth="1"/>
    <col min="5104" max="5104" width="11" style="32" customWidth="1"/>
    <col min="5105" max="5111" width="9.140625" style="32"/>
    <col min="5112" max="5113" width="10.7109375" style="32" customWidth="1"/>
    <col min="5114" max="5114" width="9.140625" style="32"/>
    <col min="5115" max="5115" width="11.5703125" style="32" customWidth="1"/>
    <col min="5116" max="5116" width="13.7109375" style="32" customWidth="1"/>
    <col min="5117" max="5120" width="9.28515625" style="32" customWidth="1"/>
    <col min="5121" max="5357" width="9.140625" style="32"/>
    <col min="5358" max="5358" width="34" style="32" customWidth="1"/>
    <col min="5359" max="5359" width="11.28515625" style="32" customWidth="1"/>
    <col min="5360" max="5360" width="11" style="32" customWidth="1"/>
    <col min="5361" max="5367" width="9.140625" style="32"/>
    <col min="5368" max="5369" width="10.7109375" style="32" customWidth="1"/>
    <col min="5370" max="5370" width="9.140625" style="32"/>
    <col min="5371" max="5371" width="11.5703125" style="32" customWidth="1"/>
    <col min="5372" max="5372" width="13.7109375" style="32" customWidth="1"/>
    <col min="5373" max="5376" width="9.28515625" style="32" customWidth="1"/>
    <col min="5377" max="5613" width="9.140625" style="32"/>
    <col min="5614" max="5614" width="34" style="32" customWidth="1"/>
    <col min="5615" max="5615" width="11.28515625" style="32" customWidth="1"/>
    <col min="5616" max="5616" width="11" style="32" customWidth="1"/>
    <col min="5617" max="5623" width="9.140625" style="32"/>
    <col min="5624" max="5625" width="10.7109375" style="32" customWidth="1"/>
    <col min="5626" max="5626" width="9.140625" style="32"/>
    <col min="5627" max="5627" width="11.5703125" style="32" customWidth="1"/>
    <col min="5628" max="5628" width="13.7109375" style="32" customWidth="1"/>
    <col min="5629" max="5632" width="9.28515625" style="32" customWidth="1"/>
    <col min="5633" max="5869" width="9.140625" style="32"/>
    <col min="5870" max="5870" width="34" style="32" customWidth="1"/>
    <col min="5871" max="5871" width="11.28515625" style="32" customWidth="1"/>
    <col min="5872" max="5872" width="11" style="32" customWidth="1"/>
    <col min="5873" max="5879" width="9.140625" style="32"/>
    <col min="5880" max="5881" width="10.7109375" style="32" customWidth="1"/>
    <col min="5882" max="5882" width="9.140625" style="32"/>
    <col min="5883" max="5883" width="11.5703125" style="32" customWidth="1"/>
    <col min="5884" max="5884" width="13.7109375" style="32" customWidth="1"/>
    <col min="5885" max="5888" width="9.28515625" style="32" customWidth="1"/>
    <col min="5889" max="6125" width="9.140625" style="32"/>
    <col min="6126" max="6126" width="34" style="32" customWidth="1"/>
    <col min="6127" max="6127" width="11.28515625" style="32" customWidth="1"/>
    <col min="6128" max="6128" width="11" style="32" customWidth="1"/>
    <col min="6129" max="6135" width="9.140625" style="32"/>
    <col min="6136" max="6137" width="10.7109375" style="32" customWidth="1"/>
    <col min="6138" max="6138" width="9.140625" style="32"/>
    <col min="6139" max="6139" width="11.5703125" style="32" customWidth="1"/>
    <col min="6140" max="6140" width="13.7109375" style="32" customWidth="1"/>
    <col min="6141" max="6144" width="9.28515625" style="32" customWidth="1"/>
    <col min="6145" max="6381" width="9.140625" style="32"/>
    <col min="6382" max="6382" width="34" style="32" customWidth="1"/>
    <col min="6383" max="6383" width="11.28515625" style="32" customWidth="1"/>
    <col min="6384" max="6384" width="11" style="32" customWidth="1"/>
    <col min="6385" max="6391" width="9.140625" style="32"/>
    <col min="6392" max="6393" width="10.7109375" style="32" customWidth="1"/>
    <col min="6394" max="6394" width="9.140625" style="32"/>
    <col min="6395" max="6395" width="11.5703125" style="32" customWidth="1"/>
    <col min="6396" max="6396" width="13.7109375" style="32" customWidth="1"/>
    <col min="6397" max="6400" width="9.28515625" style="32" customWidth="1"/>
    <col min="6401" max="6637" width="9.140625" style="32"/>
    <col min="6638" max="6638" width="34" style="32" customWidth="1"/>
    <col min="6639" max="6639" width="11.28515625" style="32" customWidth="1"/>
    <col min="6640" max="6640" width="11" style="32" customWidth="1"/>
    <col min="6641" max="6647" width="9.140625" style="32"/>
    <col min="6648" max="6649" width="10.7109375" style="32" customWidth="1"/>
    <col min="6650" max="6650" width="9.140625" style="32"/>
    <col min="6651" max="6651" width="11.5703125" style="32" customWidth="1"/>
    <col min="6652" max="6652" width="13.7109375" style="32" customWidth="1"/>
    <col min="6653" max="6656" width="9.28515625" style="32" customWidth="1"/>
    <col min="6657" max="6893" width="9.140625" style="32"/>
    <col min="6894" max="6894" width="34" style="32" customWidth="1"/>
    <col min="6895" max="6895" width="11.28515625" style="32" customWidth="1"/>
    <col min="6896" max="6896" width="11" style="32" customWidth="1"/>
    <col min="6897" max="6903" width="9.140625" style="32"/>
    <col min="6904" max="6905" width="10.7109375" style="32" customWidth="1"/>
    <col min="6906" max="6906" width="9.140625" style="32"/>
    <col min="6907" max="6907" width="11.5703125" style="32" customWidth="1"/>
    <col min="6908" max="6908" width="13.7109375" style="32" customWidth="1"/>
    <col min="6909" max="6912" width="9.28515625" style="32" customWidth="1"/>
    <col min="6913" max="7149" width="9.140625" style="32"/>
    <col min="7150" max="7150" width="34" style="32" customWidth="1"/>
    <col min="7151" max="7151" width="11.28515625" style="32" customWidth="1"/>
    <col min="7152" max="7152" width="11" style="32" customWidth="1"/>
    <col min="7153" max="7159" width="9.140625" style="32"/>
    <col min="7160" max="7161" width="10.7109375" style="32" customWidth="1"/>
    <col min="7162" max="7162" width="9.140625" style="32"/>
    <col min="7163" max="7163" width="11.5703125" style="32" customWidth="1"/>
    <col min="7164" max="7164" width="13.7109375" style="32" customWidth="1"/>
    <col min="7165" max="7168" width="9.28515625" style="32" customWidth="1"/>
    <col min="7169" max="7405" width="9.140625" style="32"/>
    <col min="7406" max="7406" width="34" style="32" customWidth="1"/>
    <col min="7407" max="7407" width="11.28515625" style="32" customWidth="1"/>
    <col min="7408" max="7408" width="11" style="32" customWidth="1"/>
    <col min="7409" max="7415" width="9.140625" style="32"/>
    <col min="7416" max="7417" width="10.7109375" style="32" customWidth="1"/>
    <col min="7418" max="7418" width="9.140625" style="32"/>
    <col min="7419" max="7419" width="11.5703125" style="32" customWidth="1"/>
    <col min="7420" max="7420" width="13.7109375" style="32" customWidth="1"/>
    <col min="7421" max="7424" width="9.28515625" style="32" customWidth="1"/>
    <col min="7425" max="7661" width="9.140625" style="32"/>
    <col min="7662" max="7662" width="34" style="32" customWidth="1"/>
    <col min="7663" max="7663" width="11.28515625" style="32" customWidth="1"/>
    <col min="7664" max="7664" width="11" style="32" customWidth="1"/>
    <col min="7665" max="7671" width="9.140625" style="32"/>
    <col min="7672" max="7673" width="10.7109375" style="32" customWidth="1"/>
    <col min="7674" max="7674" width="9.140625" style="32"/>
    <col min="7675" max="7675" width="11.5703125" style="32" customWidth="1"/>
    <col min="7676" max="7676" width="13.7109375" style="32" customWidth="1"/>
    <col min="7677" max="7680" width="9.28515625" style="32" customWidth="1"/>
    <col min="7681" max="7917" width="9.140625" style="32"/>
    <col min="7918" max="7918" width="34" style="32" customWidth="1"/>
    <col min="7919" max="7919" width="11.28515625" style="32" customWidth="1"/>
    <col min="7920" max="7920" width="11" style="32" customWidth="1"/>
    <col min="7921" max="7927" width="9.140625" style="32"/>
    <col min="7928" max="7929" width="10.7109375" style="32" customWidth="1"/>
    <col min="7930" max="7930" width="9.140625" style="32"/>
    <col min="7931" max="7931" width="11.5703125" style="32" customWidth="1"/>
    <col min="7932" max="7932" width="13.7109375" style="32" customWidth="1"/>
    <col min="7933" max="7936" width="9.28515625" style="32" customWidth="1"/>
    <col min="7937" max="8173" width="9.140625" style="32"/>
    <col min="8174" max="8174" width="34" style="32" customWidth="1"/>
    <col min="8175" max="8175" width="11.28515625" style="32" customWidth="1"/>
    <col min="8176" max="8176" width="11" style="32" customWidth="1"/>
    <col min="8177" max="8183" width="9.140625" style="32"/>
    <col min="8184" max="8185" width="10.7109375" style="32" customWidth="1"/>
    <col min="8186" max="8186" width="9.140625" style="32"/>
    <col min="8187" max="8187" width="11.5703125" style="32" customWidth="1"/>
    <col min="8188" max="8188" width="13.7109375" style="32" customWidth="1"/>
    <col min="8189" max="8192" width="9.28515625" style="32" customWidth="1"/>
    <col min="8193" max="8429" width="9.140625" style="32"/>
    <col min="8430" max="8430" width="34" style="32" customWidth="1"/>
    <col min="8431" max="8431" width="11.28515625" style="32" customWidth="1"/>
    <col min="8432" max="8432" width="11" style="32" customWidth="1"/>
    <col min="8433" max="8439" width="9.140625" style="32"/>
    <col min="8440" max="8441" width="10.7109375" style="32" customWidth="1"/>
    <col min="8442" max="8442" width="9.140625" style="32"/>
    <col min="8443" max="8443" width="11.5703125" style="32" customWidth="1"/>
    <col min="8444" max="8444" width="13.7109375" style="32" customWidth="1"/>
    <col min="8445" max="8448" width="9.28515625" style="32" customWidth="1"/>
    <col min="8449" max="8685" width="9.140625" style="32"/>
    <col min="8686" max="8686" width="34" style="32" customWidth="1"/>
    <col min="8687" max="8687" width="11.28515625" style="32" customWidth="1"/>
    <col min="8688" max="8688" width="11" style="32" customWidth="1"/>
    <col min="8689" max="8695" width="9.140625" style="32"/>
    <col min="8696" max="8697" width="10.7109375" style="32" customWidth="1"/>
    <col min="8698" max="8698" width="9.140625" style="32"/>
    <col min="8699" max="8699" width="11.5703125" style="32" customWidth="1"/>
    <col min="8700" max="8700" width="13.7109375" style="32" customWidth="1"/>
    <col min="8701" max="8704" width="9.28515625" style="32" customWidth="1"/>
    <col min="8705" max="8941" width="9.140625" style="32"/>
    <col min="8942" max="8942" width="34" style="32" customWidth="1"/>
    <col min="8943" max="8943" width="11.28515625" style="32" customWidth="1"/>
    <col min="8944" max="8944" width="11" style="32" customWidth="1"/>
    <col min="8945" max="8951" width="9.140625" style="32"/>
    <col min="8952" max="8953" width="10.7109375" style="32" customWidth="1"/>
    <col min="8954" max="8954" width="9.140625" style="32"/>
    <col min="8955" max="8955" width="11.5703125" style="32" customWidth="1"/>
    <col min="8956" max="8956" width="13.7109375" style="32" customWidth="1"/>
    <col min="8957" max="8960" width="9.28515625" style="32" customWidth="1"/>
    <col min="8961" max="9197" width="9.140625" style="32"/>
    <col min="9198" max="9198" width="34" style="32" customWidth="1"/>
    <col min="9199" max="9199" width="11.28515625" style="32" customWidth="1"/>
    <col min="9200" max="9200" width="11" style="32" customWidth="1"/>
    <col min="9201" max="9207" width="9.140625" style="32"/>
    <col min="9208" max="9209" width="10.7109375" style="32" customWidth="1"/>
    <col min="9210" max="9210" width="9.140625" style="32"/>
    <col min="9211" max="9211" width="11.5703125" style="32" customWidth="1"/>
    <col min="9212" max="9212" width="13.7109375" style="32" customWidth="1"/>
    <col min="9213" max="9216" width="9.28515625" style="32" customWidth="1"/>
    <col min="9217" max="9453" width="9.140625" style="32"/>
    <col min="9454" max="9454" width="34" style="32" customWidth="1"/>
    <col min="9455" max="9455" width="11.28515625" style="32" customWidth="1"/>
    <col min="9456" max="9456" width="11" style="32" customWidth="1"/>
    <col min="9457" max="9463" width="9.140625" style="32"/>
    <col min="9464" max="9465" width="10.7109375" style="32" customWidth="1"/>
    <col min="9466" max="9466" width="9.140625" style="32"/>
    <col min="9467" max="9467" width="11.5703125" style="32" customWidth="1"/>
    <col min="9468" max="9468" width="13.7109375" style="32" customWidth="1"/>
    <col min="9469" max="9472" width="9.28515625" style="32" customWidth="1"/>
    <col min="9473" max="9709" width="9.140625" style="32"/>
    <col min="9710" max="9710" width="34" style="32" customWidth="1"/>
    <col min="9711" max="9711" width="11.28515625" style="32" customWidth="1"/>
    <col min="9712" max="9712" width="11" style="32" customWidth="1"/>
    <col min="9713" max="9719" width="9.140625" style="32"/>
    <col min="9720" max="9721" width="10.7109375" style="32" customWidth="1"/>
    <col min="9722" max="9722" width="9.140625" style="32"/>
    <col min="9723" max="9723" width="11.5703125" style="32" customWidth="1"/>
    <col min="9724" max="9724" width="13.7109375" style="32" customWidth="1"/>
    <col min="9725" max="9728" width="9.28515625" style="32" customWidth="1"/>
    <col min="9729" max="9965" width="9.140625" style="32"/>
    <col min="9966" max="9966" width="34" style="32" customWidth="1"/>
    <col min="9967" max="9967" width="11.28515625" style="32" customWidth="1"/>
    <col min="9968" max="9968" width="11" style="32" customWidth="1"/>
    <col min="9969" max="9975" width="9.140625" style="32"/>
    <col min="9976" max="9977" width="10.7109375" style="32" customWidth="1"/>
    <col min="9978" max="9978" width="9.140625" style="32"/>
    <col min="9979" max="9979" width="11.5703125" style="32" customWidth="1"/>
    <col min="9980" max="9980" width="13.7109375" style="32" customWidth="1"/>
    <col min="9981" max="9984" width="9.28515625" style="32" customWidth="1"/>
    <col min="9985" max="10221" width="9.140625" style="32"/>
    <col min="10222" max="10222" width="34" style="32" customWidth="1"/>
    <col min="10223" max="10223" width="11.28515625" style="32" customWidth="1"/>
    <col min="10224" max="10224" width="11" style="32" customWidth="1"/>
    <col min="10225" max="10231" width="9.140625" style="32"/>
    <col min="10232" max="10233" width="10.7109375" style="32" customWidth="1"/>
    <col min="10234" max="10234" width="9.140625" style="32"/>
    <col min="10235" max="10235" width="11.5703125" style="32" customWidth="1"/>
    <col min="10236" max="10236" width="13.7109375" style="32" customWidth="1"/>
    <col min="10237" max="10240" width="9.28515625" style="32" customWidth="1"/>
    <col min="10241" max="10477" width="9.140625" style="32"/>
    <col min="10478" max="10478" width="34" style="32" customWidth="1"/>
    <col min="10479" max="10479" width="11.28515625" style="32" customWidth="1"/>
    <col min="10480" max="10480" width="11" style="32" customWidth="1"/>
    <col min="10481" max="10487" width="9.140625" style="32"/>
    <col min="10488" max="10489" width="10.7109375" style="32" customWidth="1"/>
    <col min="10490" max="10490" width="9.140625" style="32"/>
    <col min="10491" max="10491" width="11.5703125" style="32" customWidth="1"/>
    <col min="10492" max="10492" width="13.7109375" style="32" customWidth="1"/>
    <col min="10493" max="10496" width="9.28515625" style="32" customWidth="1"/>
    <col min="10497" max="10733" width="9.140625" style="32"/>
    <col min="10734" max="10734" width="34" style="32" customWidth="1"/>
    <col min="10735" max="10735" width="11.28515625" style="32" customWidth="1"/>
    <col min="10736" max="10736" width="11" style="32" customWidth="1"/>
    <col min="10737" max="10743" width="9.140625" style="32"/>
    <col min="10744" max="10745" width="10.7109375" style="32" customWidth="1"/>
    <col min="10746" max="10746" width="9.140625" style="32"/>
    <col min="10747" max="10747" width="11.5703125" style="32" customWidth="1"/>
    <col min="10748" max="10748" width="13.7109375" style="32" customWidth="1"/>
    <col min="10749" max="10752" width="9.28515625" style="32" customWidth="1"/>
    <col min="10753" max="10989" width="9.140625" style="32"/>
    <col min="10990" max="10990" width="34" style="32" customWidth="1"/>
    <col min="10991" max="10991" width="11.28515625" style="32" customWidth="1"/>
    <col min="10992" max="10992" width="11" style="32" customWidth="1"/>
    <col min="10993" max="10999" width="9.140625" style="32"/>
    <col min="11000" max="11001" width="10.7109375" style="32" customWidth="1"/>
    <col min="11002" max="11002" width="9.140625" style="32"/>
    <col min="11003" max="11003" width="11.5703125" style="32" customWidth="1"/>
    <col min="11004" max="11004" width="13.7109375" style="32" customWidth="1"/>
    <col min="11005" max="11008" width="9.28515625" style="32" customWidth="1"/>
    <col min="11009" max="11245" width="9.140625" style="32"/>
    <col min="11246" max="11246" width="34" style="32" customWidth="1"/>
    <col min="11247" max="11247" width="11.28515625" style="32" customWidth="1"/>
    <col min="11248" max="11248" width="11" style="32" customWidth="1"/>
    <col min="11249" max="11255" width="9.140625" style="32"/>
    <col min="11256" max="11257" width="10.7109375" style="32" customWidth="1"/>
    <col min="11258" max="11258" width="9.140625" style="32"/>
    <col min="11259" max="11259" width="11.5703125" style="32" customWidth="1"/>
    <col min="11260" max="11260" width="13.7109375" style="32" customWidth="1"/>
    <col min="11261" max="11264" width="9.28515625" style="32" customWidth="1"/>
    <col min="11265" max="11501" width="9.140625" style="32"/>
    <col min="11502" max="11502" width="34" style="32" customWidth="1"/>
    <col min="11503" max="11503" width="11.28515625" style="32" customWidth="1"/>
    <col min="11504" max="11504" width="11" style="32" customWidth="1"/>
    <col min="11505" max="11511" width="9.140625" style="32"/>
    <col min="11512" max="11513" width="10.7109375" style="32" customWidth="1"/>
    <col min="11514" max="11514" width="9.140625" style="32"/>
    <col min="11515" max="11515" width="11.5703125" style="32" customWidth="1"/>
    <col min="11516" max="11516" width="13.7109375" style="32" customWidth="1"/>
    <col min="11517" max="11520" width="9.28515625" style="32" customWidth="1"/>
    <col min="11521" max="11757" width="9.140625" style="32"/>
    <col min="11758" max="11758" width="34" style="32" customWidth="1"/>
    <col min="11759" max="11759" width="11.28515625" style="32" customWidth="1"/>
    <col min="11760" max="11760" width="11" style="32" customWidth="1"/>
    <col min="11761" max="11767" width="9.140625" style="32"/>
    <col min="11768" max="11769" width="10.7109375" style="32" customWidth="1"/>
    <col min="11770" max="11770" width="9.140625" style="32"/>
    <col min="11771" max="11771" width="11.5703125" style="32" customWidth="1"/>
    <col min="11772" max="11772" width="13.7109375" style="32" customWidth="1"/>
    <col min="11773" max="11776" width="9.28515625" style="32" customWidth="1"/>
    <col min="11777" max="12013" width="9.140625" style="32"/>
    <col min="12014" max="12014" width="34" style="32" customWidth="1"/>
    <col min="12015" max="12015" width="11.28515625" style="32" customWidth="1"/>
    <col min="12016" max="12016" width="11" style="32" customWidth="1"/>
    <col min="12017" max="12023" width="9.140625" style="32"/>
    <col min="12024" max="12025" width="10.7109375" style="32" customWidth="1"/>
    <col min="12026" max="12026" width="9.140625" style="32"/>
    <col min="12027" max="12027" width="11.5703125" style="32" customWidth="1"/>
    <col min="12028" max="12028" width="13.7109375" style="32" customWidth="1"/>
    <col min="12029" max="12032" width="9.28515625" style="32" customWidth="1"/>
    <col min="12033" max="12269" width="9.140625" style="32"/>
    <col min="12270" max="12270" width="34" style="32" customWidth="1"/>
    <col min="12271" max="12271" width="11.28515625" style="32" customWidth="1"/>
    <col min="12272" max="12272" width="11" style="32" customWidth="1"/>
    <col min="12273" max="12279" width="9.140625" style="32"/>
    <col min="12280" max="12281" width="10.7109375" style="32" customWidth="1"/>
    <col min="12282" max="12282" width="9.140625" style="32"/>
    <col min="12283" max="12283" width="11.5703125" style="32" customWidth="1"/>
    <col min="12284" max="12284" width="13.7109375" style="32" customWidth="1"/>
    <col min="12285" max="12288" width="9.28515625" style="32" customWidth="1"/>
    <col min="12289" max="12525" width="9.140625" style="32"/>
    <col min="12526" max="12526" width="34" style="32" customWidth="1"/>
    <col min="12527" max="12527" width="11.28515625" style="32" customWidth="1"/>
    <col min="12528" max="12528" width="11" style="32" customWidth="1"/>
    <col min="12529" max="12535" width="9.140625" style="32"/>
    <col min="12536" max="12537" width="10.7109375" style="32" customWidth="1"/>
    <col min="12538" max="12538" width="9.140625" style="32"/>
    <col min="12539" max="12539" width="11.5703125" style="32" customWidth="1"/>
    <col min="12540" max="12540" width="13.7109375" style="32" customWidth="1"/>
    <col min="12541" max="12544" width="9.28515625" style="32" customWidth="1"/>
    <col min="12545" max="12781" width="9.140625" style="32"/>
    <col min="12782" max="12782" width="34" style="32" customWidth="1"/>
    <col min="12783" max="12783" width="11.28515625" style="32" customWidth="1"/>
    <col min="12784" max="12784" width="11" style="32" customWidth="1"/>
    <col min="12785" max="12791" width="9.140625" style="32"/>
    <col min="12792" max="12793" width="10.7109375" style="32" customWidth="1"/>
    <col min="12794" max="12794" width="9.140625" style="32"/>
    <col min="12795" max="12795" width="11.5703125" style="32" customWidth="1"/>
    <col min="12796" max="12796" width="13.7109375" style="32" customWidth="1"/>
    <col min="12797" max="12800" width="9.28515625" style="32" customWidth="1"/>
    <col min="12801" max="13037" width="9.140625" style="32"/>
    <col min="13038" max="13038" width="34" style="32" customWidth="1"/>
    <col min="13039" max="13039" width="11.28515625" style="32" customWidth="1"/>
    <col min="13040" max="13040" width="11" style="32" customWidth="1"/>
    <col min="13041" max="13047" width="9.140625" style="32"/>
    <col min="13048" max="13049" width="10.7109375" style="32" customWidth="1"/>
    <col min="13050" max="13050" width="9.140625" style="32"/>
    <col min="13051" max="13051" width="11.5703125" style="32" customWidth="1"/>
    <col min="13052" max="13052" width="13.7109375" style="32" customWidth="1"/>
    <col min="13053" max="13056" width="9.28515625" style="32" customWidth="1"/>
    <col min="13057" max="13293" width="9.140625" style="32"/>
    <col min="13294" max="13294" width="34" style="32" customWidth="1"/>
    <col min="13295" max="13295" width="11.28515625" style="32" customWidth="1"/>
    <col min="13296" max="13296" width="11" style="32" customWidth="1"/>
    <col min="13297" max="13303" width="9.140625" style="32"/>
    <col min="13304" max="13305" width="10.7109375" style="32" customWidth="1"/>
    <col min="13306" max="13306" width="9.140625" style="32"/>
    <col min="13307" max="13307" width="11.5703125" style="32" customWidth="1"/>
    <col min="13308" max="13308" width="13.7109375" style="32" customWidth="1"/>
    <col min="13309" max="13312" width="9.28515625" style="32" customWidth="1"/>
    <col min="13313" max="13549" width="9.140625" style="32"/>
    <col min="13550" max="13550" width="34" style="32" customWidth="1"/>
    <col min="13551" max="13551" width="11.28515625" style="32" customWidth="1"/>
    <col min="13552" max="13552" width="11" style="32" customWidth="1"/>
    <col min="13553" max="13559" width="9.140625" style="32"/>
    <col min="13560" max="13561" width="10.7109375" style="32" customWidth="1"/>
    <col min="13562" max="13562" width="9.140625" style="32"/>
    <col min="13563" max="13563" width="11.5703125" style="32" customWidth="1"/>
    <col min="13564" max="13564" width="13.7109375" style="32" customWidth="1"/>
    <col min="13565" max="13568" width="9.28515625" style="32" customWidth="1"/>
    <col min="13569" max="13805" width="9.140625" style="32"/>
    <col min="13806" max="13806" width="34" style="32" customWidth="1"/>
    <col min="13807" max="13807" width="11.28515625" style="32" customWidth="1"/>
    <col min="13808" max="13808" width="11" style="32" customWidth="1"/>
    <col min="13809" max="13815" width="9.140625" style="32"/>
    <col min="13816" max="13817" width="10.7109375" style="32" customWidth="1"/>
    <col min="13818" max="13818" width="9.140625" style="32"/>
    <col min="13819" max="13819" width="11.5703125" style="32" customWidth="1"/>
    <col min="13820" max="13820" width="13.7109375" style="32" customWidth="1"/>
    <col min="13821" max="13824" width="9.28515625" style="32" customWidth="1"/>
    <col min="13825" max="14061" width="9.140625" style="32"/>
    <col min="14062" max="14062" width="34" style="32" customWidth="1"/>
    <col min="14063" max="14063" width="11.28515625" style="32" customWidth="1"/>
    <col min="14064" max="14064" width="11" style="32" customWidth="1"/>
    <col min="14065" max="14071" width="9.140625" style="32"/>
    <col min="14072" max="14073" width="10.7109375" style="32" customWidth="1"/>
    <col min="14074" max="14074" width="9.140625" style="32"/>
    <col min="14075" max="14075" width="11.5703125" style="32" customWidth="1"/>
    <col min="14076" max="14076" width="13.7109375" style="32" customWidth="1"/>
    <col min="14077" max="14080" width="9.28515625" style="32" customWidth="1"/>
    <col min="14081" max="14317" width="9.140625" style="32"/>
    <col min="14318" max="14318" width="34" style="32" customWidth="1"/>
    <col min="14319" max="14319" width="11.28515625" style="32" customWidth="1"/>
    <col min="14320" max="14320" width="11" style="32" customWidth="1"/>
    <col min="14321" max="14327" width="9.140625" style="32"/>
    <col min="14328" max="14329" width="10.7109375" style="32" customWidth="1"/>
    <col min="14330" max="14330" width="9.140625" style="32"/>
    <col min="14331" max="14331" width="11.5703125" style="32" customWidth="1"/>
    <col min="14332" max="14332" width="13.7109375" style="32" customWidth="1"/>
    <col min="14333" max="14336" width="9.28515625" style="32" customWidth="1"/>
    <col min="14337" max="14573" width="9.140625" style="32"/>
    <col min="14574" max="14574" width="34" style="32" customWidth="1"/>
    <col min="14575" max="14575" width="11.28515625" style="32" customWidth="1"/>
    <col min="14576" max="14576" width="11" style="32" customWidth="1"/>
    <col min="14577" max="14583" width="9.140625" style="32"/>
    <col min="14584" max="14585" width="10.7109375" style="32" customWidth="1"/>
    <col min="14586" max="14586" width="9.140625" style="32"/>
    <col min="14587" max="14587" width="11.5703125" style="32" customWidth="1"/>
    <col min="14588" max="14588" width="13.7109375" style="32" customWidth="1"/>
    <col min="14589" max="14592" width="9.28515625" style="32" customWidth="1"/>
    <col min="14593" max="14829" width="9.140625" style="32"/>
    <col min="14830" max="14830" width="34" style="32" customWidth="1"/>
    <col min="14831" max="14831" width="11.28515625" style="32" customWidth="1"/>
    <col min="14832" max="14832" width="11" style="32" customWidth="1"/>
    <col min="14833" max="14839" width="9.140625" style="32"/>
    <col min="14840" max="14841" width="10.7109375" style="32" customWidth="1"/>
    <col min="14842" max="14842" width="9.140625" style="32"/>
    <col min="14843" max="14843" width="11.5703125" style="32" customWidth="1"/>
    <col min="14844" max="14844" width="13.7109375" style="32" customWidth="1"/>
    <col min="14845" max="14848" width="9.28515625" style="32" customWidth="1"/>
    <col min="14849" max="15085" width="9.140625" style="32"/>
    <col min="15086" max="15086" width="34" style="32" customWidth="1"/>
    <col min="15087" max="15087" width="11.28515625" style="32" customWidth="1"/>
    <col min="15088" max="15088" width="11" style="32" customWidth="1"/>
    <col min="15089" max="15095" width="9.140625" style="32"/>
    <col min="15096" max="15097" width="10.7109375" style="32" customWidth="1"/>
    <col min="15098" max="15098" width="9.140625" style="32"/>
    <col min="15099" max="15099" width="11.5703125" style="32" customWidth="1"/>
    <col min="15100" max="15100" width="13.7109375" style="32" customWidth="1"/>
    <col min="15101" max="15104" width="9.28515625" style="32" customWidth="1"/>
    <col min="15105" max="15341" width="9.140625" style="32"/>
    <col min="15342" max="15342" width="34" style="32" customWidth="1"/>
    <col min="15343" max="15343" width="11.28515625" style="32" customWidth="1"/>
    <col min="15344" max="15344" width="11" style="32" customWidth="1"/>
    <col min="15345" max="15351" width="9.140625" style="32"/>
    <col min="15352" max="15353" width="10.7109375" style="32" customWidth="1"/>
    <col min="15354" max="15354" width="9.140625" style="32"/>
    <col min="15355" max="15355" width="11.5703125" style="32" customWidth="1"/>
    <col min="15356" max="15356" width="13.7109375" style="32" customWidth="1"/>
    <col min="15357" max="15360" width="9.28515625" style="32" customWidth="1"/>
    <col min="15361" max="15597" width="9.140625" style="32"/>
    <col min="15598" max="15598" width="34" style="32" customWidth="1"/>
    <col min="15599" max="15599" width="11.28515625" style="32" customWidth="1"/>
    <col min="15600" max="15600" width="11" style="32" customWidth="1"/>
    <col min="15601" max="15607" width="9.140625" style="32"/>
    <col min="15608" max="15609" width="10.7109375" style="32" customWidth="1"/>
    <col min="15610" max="15610" width="9.140625" style="32"/>
    <col min="15611" max="15611" width="11.5703125" style="32" customWidth="1"/>
    <col min="15612" max="15612" width="13.7109375" style="32" customWidth="1"/>
    <col min="15613" max="15616" width="9.28515625" style="32" customWidth="1"/>
    <col min="15617" max="15853" width="9.140625" style="32"/>
    <col min="15854" max="15854" width="34" style="32" customWidth="1"/>
    <col min="15855" max="15855" width="11.28515625" style="32" customWidth="1"/>
    <col min="15856" max="15856" width="11" style="32" customWidth="1"/>
    <col min="15857" max="15863" width="9.140625" style="32"/>
    <col min="15864" max="15865" width="10.7109375" style="32" customWidth="1"/>
    <col min="15866" max="15866" width="9.140625" style="32"/>
    <col min="15867" max="15867" width="11.5703125" style="32" customWidth="1"/>
    <col min="15868" max="15868" width="13.7109375" style="32" customWidth="1"/>
    <col min="15869" max="15872" width="9.28515625" style="32" customWidth="1"/>
    <col min="15873" max="16109" width="9.140625" style="32"/>
    <col min="16110" max="16110" width="34" style="32" customWidth="1"/>
    <col min="16111" max="16111" width="11.28515625" style="32" customWidth="1"/>
    <col min="16112" max="16112" width="11" style="32" customWidth="1"/>
    <col min="16113" max="16119" width="9.140625" style="32"/>
    <col min="16120" max="16121" width="10.7109375" style="32" customWidth="1"/>
    <col min="16122" max="16122" width="9.140625" style="32"/>
    <col min="16123" max="16123" width="11.5703125" style="32" customWidth="1"/>
    <col min="16124" max="16124" width="13.7109375" style="32" customWidth="1"/>
    <col min="16125" max="16128" width="9.28515625" style="32" customWidth="1"/>
    <col min="16129" max="16384" width="9.140625" style="32"/>
  </cols>
  <sheetData>
    <row r="1" spans="1:12" ht="37.15" customHeight="1" x14ac:dyDescent="0.3">
      <c r="A1" s="820" t="s">
        <v>85</v>
      </c>
      <c r="B1" s="820"/>
      <c r="C1" s="90"/>
      <c r="D1" s="90"/>
      <c r="E1" s="90"/>
      <c r="F1" s="90"/>
      <c r="G1" s="90"/>
      <c r="H1" s="90"/>
      <c r="I1" s="90"/>
      <c r="J1" s="90"/>
      <c r="K1" s="90"/>
    </row>
    <row r="2" spans="1:12" ht="31.9" customHeight="1" x14ac:dyDescent="0.25">
      <c r="A2" s="91" t="s">
        <v>86</v>
      </c>
    </row>
    <row r="3" spans="1:12" ht="16.5" thickBo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</row>
    <row r="4" spans="1:12" ht="112.5" x14ac:dyDescent="0.25">
      <c r="A4" s="95" t="s">
        <v>87</v>
      </c>
      <c r="B4" s="96" t="s">
        <v>88</v>
      </c>
    </row>
    <row r="5" spans="1:12" ht="133.9" customHeight="1" x14ac:dyDescent="0.25">
      <c r="A5" s="97" t="s">
        <v>89</v>
      </c>
      <c r="B5" s="98">
        <v>10</v>
      </c>
    </row>
    <row r="6" spans="1:12" ht="102" customHeight="1" x14ac:dyDescent="0.25">
      <c r="A6" s="97" t="s">
        <v>90</v>
      </c>
      <c r="B6" s="98">
        <v>15</v>
      </c>
    </row>
    <row r="7" spans="1:12" ht="54" customHeight="1" x14ac:dyDescent="0.25">
      <c r="A7" s="97" t="s">
        <v>91</v>
      </c>
      <c r="B7" s="98">
        <v>50</v>
      </c>
    </row>
    <row r="8" spans="1:12" ht="64.900000000000006" customHeight="1" x14ac:dyDescent="0.25">
      <c r="A8" s="97" t="s">
        <v>92</v>
      </c>
      <c r="B8" s="98">
        <v>55</v>
      </c>
    </row>
    <row r="9" spans="1:12" ht="66" customHeight="1" x14ac:dyDescent="0.25">
      <c r="A9" s="99" t="s">
        <v>93</v>
      </c>
      <c r="B9" s="98">
        <v>70</v>
      </c>
    </row>
    <row r="10" spans="1:12" ht="55.15" customHeight="1" thickBot="1" x14ac:dyDescent="0.3">
      <c r="A10" s="100" t="s">
        <v>94</v>
      </c>
      <c r="B10" s="101">
        <f>B5+B6+B7+B8+B9</f>
        <v>200</v>
      </c>
    </row>
  </sheetData>
  <mergeCells count="1">
    <mergeCell ref="A1:B1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57</vt:i4>
      </vt:variant>
      <vt:variant>
        <vt:lpstr>Именованные диапазоны</vt:lpstr>
      </vt:variant>
      <vt:variant>
        <vt:i4>53</vt:i4>
      </vt:variant>
    </vt:vector>
  </HeadingPairs>
  <TitlesOfParts>
    <vt:vector size="110" baseType="lpstr">
      <vt:lpstr>СВОД КС</vt:lpstr>
      <vt:lpstr>СВОД ДС</vt:lpstr>
      <vt:lpstr>СВОД АПП</vt:lpstr>
      <vt:lpstr>СВОД ПРОФ</vt:lpstr>
      <vt:lpstr>СВОД Мед усл</vt:lpstr>
      <vt:lpstr>СВОД ЭКО</vt:lpstr>
      <vt:lpstr>ОКБ КС</vt:lpstr>
      <vt:lpstr>ООД КС</vt:lpstr>
      <vt:lpstr>Госпиталь КС</vt:lpstr>
      <vt:lpstr>4 ГКБ КС</vt:lpstr>
      <vt:lpstr>7 ГКБ КС</vt:lpstr>
      <vt:lpstr>Вичуга КС</vt:lpstr>
      <vt:lpstr>Кинешма КС</vt:lpstr>
      <vt:lpstr>Тейково КС</vt:lpstr>
      <vt:lpstr>КСМ КС</vt:lpstr>
      <vt:lpstr>ОДКБ ДС</vt:lpstr>
      <vt:lpstr>ОКД ДС</vt:lpstr>
      <vt:lpstr>ООД ДС</vt:lpstr>
      <vt:lpstr>Куваевых ДС</vt:lpstr>
      <vt:lpstr>4 ГКБ ДС</vt:lpstr>
      <vt:lpstr>8 ГКБ ДС</vt:lpstr>
      <vt:lpstr>Кинешма ДС</vt:lpstr>
      <vt:lpstr>Шуя ДС</vt:lpstr>
      <vt:lpstr>Ивастрамед ДС</vt:lpstr>
      <vt:lpstr>Светадар ДС</vt:lpstr>
      <vt:lpstr>КСМ ДС</vt:lpstr>
      <vt:lpstr>ООО Европа ДС</vt:lpstr>
      <vt:lpstr>ОДКБ АПП</vt:lpstr>
      <vt:lpstr>Госпиталь АПП</vt:lpstr>
      <vt:lpstr>Куваевых АПП</vt:lpstr>
      <vt:lpstr>4 ГКБ АПП</vt:lpstr>
      <vt:lpstr>Шуя АПП</vt:lpstr>
      <vt:lpstr>НИИ АПП</vt:lpstr>
      <vt:lpstr>ИВГМА АПП</vt:lpstr>
      <vt:lpstr>РЖД_медицина АПП</vt:lpstr>
      <vt:lpstr>МЦ Европа АПП</vt:lpstr>
      <vt:lpstr>ОДКБ ПРОФ</vt:lpstr>
      <vt:lpstr>Госпиталь ПРОФ</vt:lpstr>
      <vt:lpstr>Куваевых ПРОФ</vt:lpstr>
      <vt:lpstr>НИИ ПРОФ</vt:lpstr>
      <vt:lpstr>РЖД ПРОФ</vt:lpstr>
      <vt:lpstr>ОКБ Мед усл</vt:lpstr>
      <vt:lpstr>ОКД Мед усл</vt:lpstr>
      <vt:lpstr>ООД Мед усл</vt:lpstr>
      <vt:lpstr>1 ГКБ Мед усл</vt:lpstr>
      <vt:lpstr>Куваевых  ГКБ  Мед усл</vt:lpstr>
      <vt:lpstr>4 ГКБ Мед усл</vt:lpstr>
      <vt:lpstr>7 ГКБ Мед усл</vt:lpstr>
      <vt:lpstr>Кохма Мед усл</vt:lpstr>
      <vt:lpstr>Палех Мед усл</vt:lpstr>
      <vt:lpstr>Родники Мед усл</vt:lpstr>
      <vt:lpstr>Шуя Мед усл</vt:lpstr>
      <vt:lpstr>ИВГМА Мед усл</vt:lpstr>
      <vt:lpstr>Вита_Авис Мед усл</vt:lpstr>
      <vt:lpstr>МРТ ДИАГНОСТИКА Мед усл</vt:lpstr>
      <vt:lpstr>УЗ ОД Центр Мед усл</vt:lpstr>
      <vt:lpstr>КлСМ ЭКО</vt:lpstr>
      <vt:lpstr>'1 ГКБ Мед усл'!Заголовки_для_печати</vt:lpstr>
      <vt:lpstr>'4 ГКБ АПП'!Заголовки_для_печати</vt:lpstr>
      <vt:lpstr>'4 ГКБ Мед усл'!Заголовки_для_печати</vt:lpstr>
      <vt:lpstr>'7 ГКБ Мед усл'!Заголовки_для_печати</vt:lpstr>
      <vt:lpstr>'Вита_Авис Мед усл'!Заголовки_для_печати</vt:lpstr>
      <vt:lpstr>'Госпиталь АПП'!Заголовки_для_печати</vt:lpstr>
      <vt:lpstr>'ИВГМА АПП'!Заголовки_для_печати</vt:lpstr>
      <vt:lpstr>'ИВГМА Мед усл'!Заголовки_для_печати</vt:lpstr>
      <vt:lpstr>'Кохма Мед усл'!Заголовки_для_печати</vt:lpstr>
      <vt:lpstr>'Куваевых  ГКБ  Мед усл'!Заголовки_для_печати</vt:lpstr>
      <vt:lpstr>'Куваевых АПП'!Заголовки_для_печати</vt:lpstr>
      <vt:lpstr>'МРТ ДИАГНОСТИКА Мед усл'!Заголовки_для_печати</vt:lpstr>
      <vt:lpstr>'МЦ Европа АПП'!Заголовки_для_печати</vt:lpstr>
      <vt:lpstr>'НИИ АПП'!Заголовки_для_печати</vt:lpstr>
      <vt:lpstr>'ОДКБ АПП'!Заголовки_для_печати</vt:lpstr>
      <vt:lpstr>'ОКБ Мед усл'!Заголовки_для_печати</vt:lpstr>
      <vt:lpstr>'ОКД Мед усл'!Заголовки_для_печати</vt:lpstr>
      <vt:lpstr>'ООД Мед усл'!Заголовки_для_печати</vt:lpstr>
      <vt:lpstr>'Палех Мед усл'!Заголовки_для_печати</vt:lpstr>
      <vt:lpstr>'РЖД_медицина АПП'!Заголовки_для_печати</vt:lpstr>
      <vt:lpstr>'Родники Мед усл'!Заголовки_для_печати</vt:lpstr>
      <vt:lpstr>'СВОД АПП'!Заголовки_для_печати</vt:lpstr>
      <vt:lpstr>'СВОД Мед усл'!Заголовки_для_печати</vt:lpstr>
      <vt:lpstr>'УЗ ОД Центр Мед усл'!Заголовки_для_печати</vt:lpstr>
      <vt:lpstr>'Шуя АПП'!Заголовки_для_печати</vt:lpstr>
      <vt:lpstr>'Шуя Мед усл'!Заголовки_для_печати</vt:lpstr>
      <vt:lpstr>'4 ГКБ ДС'!Область_печати</vt:lpstr>
      <vt:lpstr>'4 ГКБ КС'!Область_печати</vt:lpstr>
      <vt:lpstr>'7 ГКБ КС'!Область_печати</vt:lpstr>
      <vt:lpstr>'8 ГКБ ДС'!Область_печати</vt:lpstr>
      <vt:lpstr>'Вичуга КС'!Область_печати</vt:lpstr>
      <vt:lpstr>'Госпиталь КС'!Область_печати</vt:lpstr>
      <vt:lpstr>'Ивастрамед ДС'!Область_печати</vt:lpstr>
      <vt:lpstr>'Кинешма ДС'!Область_печати</vt:lpstr>
      <vt:lpstr>'Кинешма КС'!Область_печати</vt:lpstr>
      <vt:lpstr>'КлСМ ЭКО'!Область_печати</vt:lpstr>
      <vt:lpstr>'КСМ ДС'!Область_печати</vt:lpstr>
      <vt:lpstr>'КСМ КС'!Область_печати</vt:lpstr>
      <vt:lpstr>'Куваевых ДС'!Область_печати</vt:lpstr>
      <vt:lpstr>'ОДКБ ДС'!Область_печати</vt:lpstr>
      <vt:lpstr>'ОКБ КС'!Область_печати</vt:lpstr>
      <vt:lpstr>'ОКД ДС'!Область_печати</vt:lpstr>
      <vt:lpstr>'ООД КС'!Область_печати</vt:lpstr>
      <vt:lpstr>'ООО Европа ДС'!Область_печати</vt:lpstr>
      <vt:lpstr>'Светадар ДС'!Область_печати</vt:lpstr>
      <vt:lpstr>'СВОД АПП'!Область_печати</vt:lpstr>
      <vt:lpstr>'СВОД ДС'!Область_печати</vt:lpstr>
      <vt:lpstr>'СВОД КС'!Область_печати</vt:lpstr>
      <vt:lpstr>'СВОД Мед усл'!Область_печати</vt:lpstr>
      <vt:lpstr>'СВОД ПРОФ'!Область_печати</vt:lpstr>
      <vt:lpstr>'СВОД ЭКО'!Область_печати</vt:lpstr>
      <vt:lpstr>'Тейково КС'!Область_печати</vt:lpstr>
      <vt:lpstr>'Шуя ДС'!Область_печати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Петрова Виктория Викторовна</cp:lastModifiedBy>
  <cp:lastPrinted>2022-10-20T08:46:18Z</cp:lastPrinted>
  <dcterms:created xsi:type="dcterms:W3CDTF">2018-01-31T12:00:16Z</dcterms:created>
  <dcterms:modified xsi:type="dcterms:W3CDTF">2022-10-20T13:24:58Z</dcterms:modified>
</cp:coreProperties>
</file>